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455" windowHeight="12075" tabRatio="790"/>
  </bookViews>
  <sheets>
    <sheet name="2020年度省级财政资金项目-绩效自评表-无害化" sheetId="4" r:id="rId1"/>
    <sheet name="Sheet1" sheetId="7" r:id="rId2"/>
  </sheets>
  <definedNames>
    <definedName name="_xlnm.Print_Titles" localSheetId="0">'2020年度省级财政资金项目-绩效自评表-无害化'!$2:$3</definedName>
  </definedNames>
  <calcPr calcId="144525"/>
</workbook>
</file>

<file path=xl/sharedStrings.xml><?xml version="1.0" encoding="utf-8"?>
<sst xmlns="http://schemas.openxmlformats.org/spreadsheetml/2006/main" count="230" uniqueCount="189">
  <si>
    <t>附件4-2</t>
  </si>
  <si>
    <t>项目支出绩效评价评分表</t>
  </si>
  <si>
    <t>填报单位名称（公章）：</t>
  </si>
  <si>
    <t>广东省住房和城乡建设厅</t>
  </si>
  <si>
    <t>金额单位：</t>
  </si>
  <si>
    <t>万元</t>
  </si>
  <si>
    <t>基本
情况</t>
  </si>
  <si>
    <t>项目名称</t>
  </si>
  <si>
    <t>生活垃圾无害化处理设施运营专项资金</t>
  </si>
  <si>
    <t>评价年度</t>
  </si>
  <si>
    <t>评价金额</t>
  </si>
  <si>
    <t>联系人</t>
  </si>
  <si>
    <t>联系电话</t>
  </si>
  <si>
    <t>联系邮箱</t>
  </si>
  <si>
    <t>实施文件依据</t>
  </si>
  <si>
    <t>1.《广东省打好污染防治攻坚战三年行动计划（2018-2020年）》（粤办发〔2018〕29号）；
2.《广东省城镇生活污水垃圾处理设施建设“三年攻坚”行动方案（2018-2020年）》（粤建城〔2018〕167号）；
3.《广东省城乡生活垃圾处理“十三五”规划》（粤建城〔2017〕104号）； 
4.《关于落实好省政府常务会议精神做好污染防治攻坚战三年行动计划资金安排的通知》（粤财工函[2018]367号）
5.广东省财政厅《关于开展2020年省级财政资金绩效评价工作的通知》、以及《关于做好2020年省级财政重点绩效评价工作有关问题的通知》（粤财绩函〔2020〕2号）。</t>
  </si>
  <si>
    <t>资金概况</t>
  </si>
  <si>
    <t>资金安排情况</t>
  </si>
  <si>
    <t>预算计划安排：</t>
  </si>
  <si>
    <t>存在的主要问题与改进措施简述</t>
  </si>
  <si>
    <t>实际分配下达</t>
  </si>
  <si>
    <t>⑴ 省本级：</t>
  </si>
  <si>
    <t>⑵ 转移支付至市县：</t>
  </si>
  <si>
    <t>问题：
1.部分地市项目进展滞后，资金使用率低。如：河源市辖下龙川县、梅州市辖下平远县、清远市辖下英德市、云浮市辖下新兴县；上述各市县2020年生活垃圾无害化处理设施运营专项资金专项资金均未完全使用，项目资金使用率为0。
改进措施：
1.相关主管部门需督促各县区加快工作步伐，对项目进度及使用方向进行监管，有效推动一批生活垃圾处理项目建成投产，推进垃圾分类工作，避免资金沉淀在财政部门在资金使用上，及时合规使用资金。</t>
  </si>
  <si>
    <t>分年度明细</t>
  </si>
  <si>
    <t>年度</t>
  </si>
  <si>
    <t>预算计划安排</t>
  </si>
  <si>
    <t>实际安排额度</t>
  </si>
  <si>
    <t>资金下达文件及文号</t>
  </si>
  <si>
    <t>2020年</t>
  </si>
  <si>
    <t>《关于下达2020年打好污染防治攻坚战专项资金-加强固体废物综合管理-生活垃圾无害化处理设施运营-任务清单的通知》及《广东省财政厅关于提前下达2020年省住房城乡建设厅经管部分专项资金和其他事业发展性资金预算的通知》（粤财建〔2019〕139号）</t>
  </si>
  <si>
    <t>资金分配方法或原则</t>
  </si>
  <si>
    <r>
      <rPr>
        <b/>
        <sz val="11"/>
        <rFont val="宋体"/>
        <charset val="134"/>
        <scheme val="minor"/>
      </rPr>
      <t>因素法√   项目制□    其他□</t>
    </r>
    <r>
      <rPr>
        <sz val="11"/>
        <rFont val="宋体"/>
        <charset val="134"/>
        <scheme val="minor"/>
      </rPr>
      <t>（主要条件和评审项目考虑的因素详见资金管理办法）</t>
    </r>
  </si>
  <si>
    <t>焚烧厂项目和通过无害化等级评价的系数为1，未通过无害化等级评价的系数为0，按照生活垃圾处理设施垃圾处理能力进行资金分配，分别计算每个县（市、区）的补助资金。所在县（市、区）分配资金额度=13000×（设施项目处理能力/纳入补助项目处理能力总和）。</t>
  </si>
  <si>
    <t>资金使用情况</t>
  </si>
  <si>
    <t>实际支出金额</t>
  </si>
  <si>
    <t>实际明细支出</t>
  </si>
  <si>
    <t>省本级支出</t>
  </si>
  <si>
    <t>其中：
部门预算支出</t>
  </si>
  <si>
    <t>转移支付
市县支出</t>
  </si>
  <si>
    <t>问题：
1.个别环保基础设施建设进度阻力大。
改进措施：
1.资金使用单位严格按任务清单的任务要求，合理分配和安排资金，在完成约束性任务的情况下，项目变更应按规定履行报批手续。
2.相关主管部门应加强生活垃圾管理工作，压实属地责任，强化设施规范运营，全面提升生活垃圾处理能力和水平，加快财政专项资金使用，确保发挥最大绩效。</t>
  </si>
  <si>
    <t>2020年度</t>
  </si>
  <si>
    <t>按方向划分</t>
  </si>
  <si>
    <t>资金使用方向</t>
  </si>
  <si>
    <t>实际下达额度</t>
  </si>
  <si>
    <t>生活垃圾无害化处理设施运营</t>
  </si>
  <si>
    <t>绩效目标情况</t>
  </si>
  <si>
    <t>预算总体目标</t>
  </si>
  <si>
    <t>加快推进城市生活垃圾处理设施建设，切实提高生活垃圾无害化处理能力，项目建设数量完成建设年度计划，全省垃圾无害化处理设施覆盖率达到预期目标95%以上，2020年全省城市生活垃圾无害化处理率达到98%，生活垃圾处理设施规范化运营，生活垃圾得到无害化处理，生活垃圾处理设施主要污染物达标排放要达标。</t>
  </si>
  <si>
    <t>是否实现预期总体目标</t>
  </si>
  <si>
    <t>是</t>
  </si>
  <si>
    <t>问题：无
改进措施：无</t>
  </si>
  <si>
    <t>预期阶段性目标</t>
  </si>
  <si>
    <t>目标序号</t>
  </si>
  <si>
    <t>目标要点</t>
  </si>
  <si>
    <t>实际完成情况</t>
  </si>
  <si>
    <t>目标1</t>
  </si>
  <si>
    <t>全省垃圾无害化处理设施覆盖率达到预期目标95%</t>
  </si>
  <si>
    <t>基本完成</t>
  </si>
  <si>
    <t>目标2</t>
  </si>
  <si>
    <t>全省城市生活垃圾无害化处理率达到95%以上</t>
  </si>
  <si>
    <t>目标3</t>
  </si>
  <si>
    <t>生活垃圾处理设施主要污染物达标排放要达标。</t>
  </si>
  <si>
    <t>评价指标</t>
  </si>
  <si>
    <t>评价年度
预期值</t>
  </si>
  <si>
    <t>评价年度
实际值</t>
  </si>
  <si>
    <t>实际
得分</t>
  </si>
  <si>
    <t>评分依据、未达标原因分析（扣分原因）</t>
  </si>
  <si>
    <t>评分标准</t>
  </si>
  <si>
    <t>一级指标</t>
  </si>
  <si>
    <t>二级指标</t>
  </si>
  <si>
    <t>三级指标</t>
  </si>
  <si>
    <t>四级指标</t>
  </si>
  <si>
    <t>名称</t>
  </si>
  <si>
    <t>分值</t>
  </si>
  <si>
    <t>决策</t>
  </si>
  <si>
    <t>项目立项</t>
  </si>
  <si>
    <t>决策论证</t>
  </si>
  <si>
    <t>论证
充分性</t>
  </si>
  <si>
    <t>充分论证可行性，经集体决策</t>
  </si>
  <si>
    <t>具有前期可行性研究报告或摸底调查工作总结等文字材料的，或经过集体会议协商，并咨询相关专家意见，且有文字材料的，得4分。
  如无，则根据实际情况核定分数。</t>
  </si>
  <si>
    <t>目标设置</t>
  </si>
  <si>
    <t>完整性</t>
  </si>
  <si>
    <t>总目标、产品数量、质量、效果完整明确</t>
  </si>
  <si>
    <t>依据相关基础信息和证据判断目标设置的完整性，即是否包含总目标和阶段性目标，是否包括预期提供的公共产品或服务的产品数量、质量、成本指标，预期达到的效果指标，据此核定分数。</t>
  </si>
  <si>
    <t>合理性</t>
  </si>
  <si>
    <t>体现政策意图，符合客观实际</t>
  </si>
  <si>
    <t>依据相关基础信息和证据判断目标设置的相关性，即绩效目标是否与资金或项目属性特点、支出内容相关，体现决策意图，同时合乎客观实际，据此核定分数。</t>
  </si>
  <si>
    <t>可衡量性</t>
  </si>
  <si>
    <t>产出和效果指标可衡量</t>
  </si>
  <si>
    <t>依据相关基础信息和证据判断目标设置的可衡量性，即绩效目标是否有数据支撑、是否有可衡量性的产出和效果指标，据此核定分数。</t>
  </si>
  <si>
    <t>保证措施</t>
  </si>
  <si>
    <t>制度
完善性</t>
  </si>
  <si>
    <t>制定了管理项目和资金的制度</t>
  </si>
  <si>
    <t>依据相关基础信息和证据判断制度完整性和是否具备条件实施，依据实际情况核定分数。</t>
  </si>
  <si>
    <t>计划安排
合理性</t>
  </si>
  <si>
    <t>实施方案或计划的进度安排合理</t>
  </si>
  <si>
    <t>依据工作进度计划等相关基础信息和证据判断，并根据实际情况核定分数。</t>
  </si>
  <si>
    <t>资金落实</t>
  </si>
  <si>
    <t>资金到位</t>
  </si>
  <si>
    <t>资金
到位率</t>
  </si>
  <si>
    <t>1.各类来源的资金足额到位的，得3分；
2.各类来源的资金未足额到位的，按实际到金额/应到位金额×指标分值。</t>
  </si>
  <si>
    <t>资金到位
及时性</t>
  </si>
  <si>
    <t>资金及时到位</t>
  </si>
  <si>
    <t>部分区县未及时将专项资金下达给资金使用单位</t>
  </si>
  <si>
    <t>1.各类来源的资金及时到位的，得2分；
2.各类来源的资金未及时到位的，按实际到金额/应及时到位金额×指标分值。</t>
  </si>
  <si>
    <t>资金分配</t>
  </si>
  <si>
    <t>资金分配
合理性</t>
  </si>
  <si>
    <t>资金计划的支出结构安排合理</t>
  </si>
  <si>
    <t>依据相关信息和证据判断资金分配是否合理，是否有助于实现资金的绩效目标。</t>
  </si>
  <si>
    <t>过程</t>
  </si>
  <si>
    <t>资金管理</t>
  </si>
  <si>
    <t>资金支付</t>
  </si>
  <si>
    <t>资金支付率</t>
  </si>
  <si>
    <t>根据公式“支付额/预算额度×100×指标权重”=(10610.4/13000)*100%*6=4.9</t>
  </si>
  <si>
    <t>主要依据“支付额/预算额度×100×指标权重”计算核定得分，同时综合考虑工作进度，以及是否垫资或履行支付手续而影响支出率等因素适当调整最后得分。</t>
  </si>
  <si>
    <t>支出规范性</t>
  </si>
  <si>
    <t>支出手续合法、规范，支出真实、无超标、超范围，无虚列、截留、挤占、挪用，转账核算</t>
  </si>
  <si>
    <t>基本符合支出手续合法、规范，支出真实、无超标、超范围，无虚列、截留、挤占、挪用，转账核算</t>
  </si>
  <si>
    <t>个别地市分配资金未按规定设专账核算，支出凭证不符合规定，其他核算不规范。</t>
  </si>
  <si>
    <t>1.预算执行规范性2分，按规定履行调整报批手续或未发生调整的，且按时序完成进度支付资金的得满分，否则酌情扣分。
2.事项支付的合规性2分，资金管理、费用标准、支付符合有关制度的得满分，超范围、超标准支出，虚列支出，截留、挤占、挪用资金的，以及其他不符合制度规定支出的，视实际情况扣分，直至扣到0分。
3.会计核算规范性2分，规范执行会计核算制度得满分，未按规定设专账核算，或支出凭证不符合规定，或其他核算不规范的，视具体情况扣分。</t>
  </si>
  <si>
    <t>事项管理</t>
  </si>
  <si>
    <t>实施程序</t>
  </si>
  <si>
    <t>程序
规范性</t>
  </si>
  <si>
    <t>项目招投标、建设、验收等严格按制度执行</t>
  </si>
  <si>
    <t>项目招投标、建设、验收等基本按制度执行</t>
  </si>
  <si>
    <t>个别地市有个别项目改变资金用途未按规定履行报批手续等情况。</t>
  </si>
  <si>
    <t>项目或方案按规定程序实施，包括项目或方案调整按规定程序履行报批手续，项目招投标、建设、验收等或方案实施严格执行相关制度规定的，得满分，否则酌情扣分。</t>
  </si>
  <si>
    <t>管理情况</t>
  </si>
  <si>
    <t>监督
有效性</t>
  </si>
  <si>
    <t>按规定开展有效监督</t>
  </si>
  <si>
    <t>基本按规定开展有效监督</t>
  </si>
  <si>
    <t>在审核项目单位报送的自评材料，发现关于项目实施检查、监控和督促等资料方面佐证材料相对较少，市县业务主管部门的监管有效性仍有较大的改善空间。</t>
  </si>
  <si>
    <t>1.资金使用单位或基层资金管理单位建立有效管理机制，且执行情况良好得2分，具体根据所提供的信息证据作出判断并核定分数。
2.具体根据所提供的信息证据作出判断，如各级业务主管部门按规定对项目建设或方案实施开展有效检查、监控、督促整改的，得2分；否则，视情况扣分。</t>
  </si>
  <si>
    <t>评价年度预期值</t>
  </si>
  <si>
    <t>评价年度实际值</t>
  </si>
  <si>
    <t>评分依据、为达标原因分析</t>
  </si>
  <si>
    <t>产出</t>
  </si>
  <si>
    <t>经济性</t>
  </si>
  <si>
    <t>预算控制</t>
  </si>
  <si>
    <t>支出与进度匹配，未超出预算</t>
  </si>
  <si>
    <t>在预算执行进度与事项完成进度基本匹配的前提下，实际支出未超过预算计划的，得满分；实际支出超过预算的，或者支出未能保障事项相应完成进度的，酌情扣分。</t>
  </si>
  <si>
    <t>成本控制</t>
  </si>
  <si>
    <t>成本节约</t>
  </si>
  <si>
    <t>不明显高于市场价格，合理</t>
  </si>
  <si>
    <t>在项目按照预算完成的前提下，与同类项目或市场价格比较，项目实施的成本（包括工程造价、物品采购单价、人员经费等）属于合理范围的（如无同类项目或市场价格大致相符的）得满分；成本不合理（如明显高于或低于同类项目或市场价格的）酌情扣分。</t>
  </si>
  <si>
    <t>效率性</t>
  </si>
  <si>
    <t>完成进度</t>
  </si>
  <si>
    <t>项目
整体进度</t>
  </si>
  <si>
    <t>有部分项目仍在进行中，尚未完成工作进度，影响产出效率。根据公式“支付额/预算额度×100×指标权重”=(10610.4/13000)*100%*9=7.35</t>
  </si>
  <si>
    <t>根据评价对象设置指标名称各分数权重，包括完成情况（数量指标）、及时性（实效指标）、质量达标（质量指标）情况等。</t>
  </si>
  <si>
    <t>时效指标</t>
  </si>
  <si>
    <t>项目
完成时限</t>
  </si>
  <si>
    <t>2020年12月底之前</t>
  </si>
  <si>
    <t>仍有个别项目未达到预期目标，影响资金使用效果</t>
  </si>
  <si>
    <t>完成质量</t>
  </si>
  <si>
    <t>达到或超过预期成效</t>
  </si>
  <si>
    <t>城市生活垃圾无害化处理率=地级市、县级市、县城的城区生活垃圾无害化处理量与生活垃圾产生量的比率=98%</t>
  </si>
  <si>
    <t>效益</t>
  </si>
  <si>
    <t>效果性</t>
  </si>
  <si>
    <t>经济效益</t>
  </si>
  <si>
    <t>改善投资环境带来的成效状况</t>
  </si>
  <si>
    <t>改善投资环境</t>
  </si>
  <si>
    <t>根据项目实际支付及执行进度，影响经济效益效果，酌情扣分</t>
  </si>
  <si>
    <t>根据评价对象选择效果性指标，并相应设置指标名称和分数权重。</t>
  </si>
  <si>
    <t>社会效益</t>
  </si>
  <si>
    <t>城乡宜居环境和居民生活质量的成效状况</t>
  </si>
  <si>
    <t>改善城乡和居民生活质量</t>
  </si>
  <si>
    <t>基本改善</t>
  </si>
  <si>
    <t>根据项目实际支付及执行进度，影响社会效益效果，酌情扣分</t>
  </si>
  <si>
    <t>生态效益</t>
  </si>
  <si>
    <t>生活垃圾处理设施主要污染物达标排放</t>
  </si>
  <si>
    <t>达标</t>
  </si>
  <si>
    <t>基本达标</t>
  </si>
  <si>
    <t>根据项目实际支付及执行进度，影响生态效益效果，酌情扣分</t>
  </si>
  <si>
    <t>可持续发展</t>
  </si>
  <si>
    <t>生活垃圾处理设施规范化运营，生活垃圾得到无害化处理。</t>
  </si>
  <si>
    <t>机构、人员、制度、资金的保障制度及措施基本建立</t>
  </si>
  <si>
    <t>基本达到治理机构、人员、制度、资金的可持续性</t>
  </si>
  <si>
    <t>根据项目实际支付及执行进度，影响可持续发展效果，酌情扣分</t>
  </si>
  <si>
    <t>根据评价对象设置指标名称和分数权重。</t>
  </si>
  <si>
    <t>公平性</t>
  </si>
  <si>
    <t>满意度</t>
  </si>
  <si>
    <t>服务对象
满意度</t>
  </si>
  <si>
    <t>反映市民群众的满意情况。</t>
  </si>
  <si>
    <t>群众基本满意</t>
  </si>
  <si>
    <t>受益对象整体满意度较高。</t>
  </si>
  <si>
    <t>表示满意的服务对象数/项目覆盖范围内接受调查的对象总数×指标分值。</t>
  </si>
  <si>
    <t>合计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</si>
</sst>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1"/>
      <name val="宋体"/>
      <charset val="134"/>
      <scheme val="minor"/>
    </font>
    <font>
      <sz val="10"/>
      <name val="宋体"/>
      <charset val="134"/>
      <scheme val="minor"/>
    </font>
    <font>
      <b/>
      <sz val="18"/>
      <name val="宋体"/>
      <charset val="134"/>
      <scheme val="minor"/>
    </font>
    <font>
      <b/>
      <sz val="12"/>
      <name val="宋体"/>
      <charset val="134"/>
      <scheme val="minor"/>
    </font>
    <font>
      <sz val="11"/>
      <name val="方正粗黑宋简体"/>
      <charset val="134"/>
    </font>
    <font>
      <b/>
      <sz val="11"/>
      <name val="宋体"/>
      <charset val="134"/>
      <scheme val="minor"/>
    </font>
    <font>
      <b/>
      <sz val="11"/>
      <name val="黑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8" fillId="25" borderId="0" applyNumberFormat="0" applyBorder="0" applyAlignment="0" applyProtection="0">
      <alignment vertical="center"/>
    </xf>
    <xf numFmtId="0" fontId="23"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6" fillId="2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6" applyNumberFormat="0" applyFont="0" applyAlignment="0" applyProtection="0">
      <alignment vertical="center"/>
    </xf>
    <xf numFmtId="0" fontId="16" fillId="21"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4" applyNumberFormat="0" applyFill="0" applyAlignment="0" applyProtection="0">
      <alignment vertical="center"/>
    </xf>
    <xf numFmtId="0" fontId="10" fillId="0" borderId="4" applyNumberFormat="0" applyFill="0" applyAlignment="0" applyProtection="0">
      <alignment vertical="center"/>
    </xf>
    <xf numFmtId="0" fontId="16" fillId="27" borderId="0" applyNumberFormat="0" applyBorder="0" applyAlignment="0" applyProtection="0">
      <alignment vertical="center"/>
    </xf>
    <xf numFmtId="0" fontId="13" fillId="0" borderId="8" applyNumberFormat="0" applyFill="0" applyAlignment="0" applyProtection="0">
      <alignment vertical="center"/>
    </xf>
    <xf numFmtId="0" fontId="16" fillId="20" borderId="0" applyNumberFormat="0" applyBorder="0" applyAlignment="0" applyProtection="0">
      <alignment vertical="center"/>
    </xf>
    <xf numFmtId="0" fontId="17" fillId="13" borderId="5" applyNumberFormat="0" applyAlignment="0" applyProtection="0">
      <alignment vertical="center"/>
    </xf>
    <xf numFmtId="0" fontId="24" fillId="13" borderId="9" applyNumberFormat="0" applyAlignment="0" applyProtection="0">
      <alignment vertical="center"/>
    </xf>
    <xf numFmtId="0" fontId="9" fillId="4" borderId="3" applyNumberFormat="0" applyAlignment="0" applyProtection="0">
      <alignment vertical="center"/>
    </xf>
    <xf numFmtId="0" fontId="8" fillId="32" borderId="0" applyNumberFormat="0" applyBorder="0" applyAlignment="0" applyProtection="0">
      <alignment vertical="center"/>
    </xf>
    <xf numFmtId="0" fontId="16" fillId="17" borderId="0" applyNumberFormat="0" applyBorder="0" applyAlignment="0" applyProtection="0">
      <alignment vertical="center"/>
    </xf>
    <xf numFmtId="0" fontId="25" fillId="0" borderId="10" applyNumberFormat="0" applyFill="0" applyAlignment="0" applyProtection="0">
      <alignment vertical="center"/>
    </xf>
    <xf numFmtId="0" fontId="19" fillId="0" borderId="7" applyNumberFormat="0" applyFill="0" applyAlignment="0" applyProtection="0">
      <alignment vertical="center"/>
    </xf>
    <xf numFmtId="0" fontId="26" fillId="31" borderId="0" applyNumberFormat="0" applyBorder="0" applyAlignment="0" applyProtection="0">
      <alignment vertical="center"/>
    </xf>
    <xf numFmtId="0" fontId="22" fillId="19" borderId="0" applyNumberFormat="0" applyBorder="0" applyAlignment="0" applyProtection="0">
      <alignment vertical="center"/>
    </xf>
    <xf numFmtId="0" fontId="8" fillId="24" borderId="0" applyNumberFormat="0" applyBorder="0" applyAlignment="0" applyProtection="0">
      <alignment vertical="center"/>
    </xf>
    <xf numFmtId="0" fontId="16" fillId="12" borderId="0" applyNumberFormat="0" applyBorder="0" applyAlignment="0" applyProtection="0">
      <alignment vertical="center"/>
    </xf>
    <xf numFmtId="0" fontId="8" fillId="23" borderId="0" applyNumberFormat="0" applyBorder="0" applyAlignment="0" applyProtection="0">
      <alignment vertical="center"/>
    </xf>
    <xf numFmtId="0" fontId="8" fillId="3"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16" fillId="16" borderId="0" applyNumberFormat="0" applyBorder="0" applyAlignment="0" applyProtection="0">
      <alignment vertical="center"/>
    </xf>
    <xf numFmtId="0" fontId="8" fillId="29" borderId="0" applyNumberFormat="0" applyBorder="0" applyAlignment="0" applyProtection="0">
      <alignment vertical="center"/>
    </xf>
    <xf numFmtId="0" fontId="8" fillId="7" borderId="0" applyNumberFormat="0" applyBorder="0" applyAlignment="0" applyProtection="0">
      <alignment vertical="center"/>
    </xf>
    <xf numFmtId="0" fontId="16" fillId="10" borderId="0" applyNumberFormat="0" applyBorder="0" applyAlignment="0" applyProtection="0">
      <alignment vertical="center"/>
    </xf>
    <xf numFmtId="0" fontId="8" fillId="2" borderId="0" applyNumberFormat="0" applyBorder="0" applyAlignment="0" applyProtection="0">
      <alignment vertical="center"/>
    </xf>
    <xf numFmtId="0" fontId="16" fillId="26" borderId="0" applyNumberFormat="0" applyBorder="0" applyAlignment="0" applyProtection="0">
      <alignment vertical="center"/>
    </xf>
    <xf numFmtId="0" fontId="16" fillId="15" borderId="0" applyNumberFormat="0" applyBorder="0" applyAlignment="0" applyProtection="0">
      <alignment vertical="center"/>
    </xf>
    <xf numFmtId="0" fontId="8" fillId="6" borderId="0" applyNumberFormat="0" applyBorder="0" applyAlignment="0" applyProtection="0">
      <alignment vertical="center"/>
    </xf>
    <xf numFmtId="0" fontId="16" fillId="18" borderId="0" applyNumberFormat="0" applyBorder="0" applyAlignment="0" applyProtection="0">
      <alignment vertical="center"/>
    </xf>
  </cellStyleXfs>
  <cellXfs count="24">
    <xf numFmtId="0" fontId="0" fillId="0" borderId="0" xfId="0"/>
    <xf numFmtId="0" fontId="1"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right"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1" xfId="0" applyFont="1" applyFill="1" applyBorder="1" applyAlignment="1">
      <alignment horizontal="right" vertical="center" wrapText="1"/>
    </xf>
    <xf numFmtId="0" fontId="1" fillId="0" borderId="2" xfId="0" applyFont="1" applyFill="1" applyBorder="1" applyAlignment="1">
      <alignment vertical="center" wrapText="1"/>
    </xf>
    <xf numFmtId="0" fontId="1" fillId="0" borderId="2" xfId="0" applyFont="1" applyFill="1" applyBorder="1" applyAlignment="1">
      <alignment horizontal="left" vertical="top" wrapText="1"/>
    </xf>
    <xf numFmtId="0" fontId="6" fillId="0" borderId="2" xfId="0" applyFont="1" applyFill="1" applyBorder="1" applyAlignment="1">
      <alignment vertical="center" wrapText="1"/>
    </xf>
    <xf numFmtId="4" fontId="1" fillId="0" borderId="2" xfId="0" applyNumberFormat="1" applyFont="1" applyFill="1" applyBorder="1" applyAlignment="1">
      <alignment vertical="center" wrapText="1"/>
    </xf>
    <xf numFmtId="9" fontId="1" fillId="0" borderId="2" xfId="0" applyNumberFormat="1" applyFont="1" applyFill="1" applyBorder="1" applyAlignment="1">
      <alignment horizontal="left" vertical="center" wrapText="1"/>
    </xf>
    <xf numFmtId="9" fontId="1" fillId="0" borderId="2" xfId="0" applyNumberFormat="1" applyFont="1" applyFill="1" applyBorder="1" applyAlignment="1">
      <alignment horizontal="center" vertical="center" wrapText="1"/>
    </xf>
    <xf numFmtId="10" fontId="1" fillId="0"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colors>
    <mruColors>
      <color rgb="000000CC"/>
      <color rgb="00006600"/>
      <color rgb="00CCFFFF"/>
      <color rgb="00FFFFCC"/>
      <color rgb="00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8" tint="0.399975585192419"/>
  </sheetPr>
  <dimension ref="A1:R53"/>
  <sheetViews>
    <sheetView tabSelected="1" view="pageBreakPreview" zoomScaleNormal="100" zoomScaleSheetLayoutView="100" workbookViewId="0">
      <selection activeCell="T6" sqref="T6"/>
    </sheetView>
  </sheetViews>
  <sheetFormatPr defaultColWidth="9" defaultRowHeight="30" customHeight="1"/>
  <cols>
    <col min="1" max="2" width="4.625" style="2" customWidth="1"/>
    <col min="3" max="4" width="4.625" style="3" customWidth="1"/>
    <col min="5" max="5" width="10.875" style="3" customWidth="1"/>
    <col min="6" max="6" width="4.625" style="3" customWidth="1"/>
    <col min="7" max="7" width="11.75" style="3" customWidth="1"/>
    <col min="8" max="8" width="3.125" style="3" hidden="1" customWidth="1"/>
    <col min="9" max="9" width="13" style="3" customWidth="1"/>
    <col min="10" max="10" width="13.625" style="3" customWidth="1"/>
    <col min="11" max="12" width="11.625" style="3" customWidth="1"/>
    <col min="13" max="13" width="15.125" style="3" customWidth="1"/>
    <col min="14" max="14" width="26.5" style="2" customWidth="1"/>
    <col min="15" max="15" width="12.625" style="2" customWidth="1"/>
    <col min="16" max="16" width="9.375" style="2" customWidth="1"/>
    <col min="17" max="17" width="12.625" style="2" customWidth="1"/>
    <col min="18" max="18" width="11.625" style="2" customWidth="1"/>
    <col min="19" max="16384" width="9" style="2"/>
  </cols>
  <sheetData>
    <row r="1" customHeight="1" spans="1:4">
      <c r="A1" s="4" t="s">
        <v>0</v>
      </c>
      <c r="B1" s="4"/>
      <c r="C1" s="4"/>
      <c r="D1" s="4"/>
    </row>
    <row r="2" ht="50.25" customHeight="1" spans="1:18">
      <c r="A2" s="5" t="s">
        <v>1</v>
      </c>
      <c r="B2" s="5"/>
      <c r="C2" s="5"/>
      <c r="D2" s="5"/>
      <c r="E2" s="5"/>
      <c r="F2" s="5"/>
      <c r="G2" s="5"/>
      <c r="H2" s="5"/>
      <c r="I2" s="5"/>
      <c r="J2" s="5"/>
      <c r="K2" s="5"/>
      <c r="L2" s="5"/>
      <c r="M2" s="5"/>
      <c r="N2" s="5"/>
      <c r="O2" s="5"/>
      <c r="P2" s="5"/>
      <c r="Q2" s="5"/>
      <c r="R2" s="5"/>
    </row>
    <row r="3" s="1" customFormat="1" ht="24.95" customHeight="1" spans="1:18">
      <c r="A3" s="6" t="s">
        <v>2</v>
      </c>
      <c r="B3" s="6"/>
      <c r="C3" s="6"/>
      <c r="D3" s="6"/>
      <c r="E3" s="6"/>
      <c r="F3" s="7" t="s">
        <v>3</v>
      </c>
      <c r="G3" s="7"/>
      <c r="H3" s="7"/>
      <c r="I3" s="7"/>
      <c r="J3" s="7"/>
      <c r="K3" s="7"/>
      <c r="L3" s="7"/>
      <c r="M3" s="7"/>
      <c r="N3" s="15"/>
      <c r="O3" s="16" t="s">
        <v>4</v>
      </c>
      <c r="P3" s="16"/>
      <c r="Q3" s="7" t="s">
        <v>5</v>
      </c>
      <c r="R3" s="7"/>
    </row>
    <row r="4" s="2" customFormat="1" ht="24.95" customHeight="1" spans="1:18">
      <c r="A4" s="8" t="s">
        <v>6</v>
      </c>
      <c r="B4" s="8"/>
      <c r="C4" s="9" t="s">
        <v>7</v>
      </c>
      <c r="D4" s="9"/>
      <c r="E4" s="9"/>
      <c r="F4" s="10" t="s">
        <v>8</v>
      </c>
      <c r="G4" s="10"/>
      <c r="H4" s="10"/>
      <c r="I4" s="10"/>
      <c r="J4" s="10"/>
      <c r="K4" s="10"/>
      <c r="L4" s="10"/>
      <c r="M4" s="10"/>
      <c r="N4" s="9" t="s">
        <v>9</v>
      </c>
      <c r="O4" s="10">
        <v>2020</v>
      </c>
      <c r="P4" s="10"/>
      <c r="Q4" s="9" t="s">
        <v>10</v>
      </c>
      <c r="R4" s="17">
        <v>13000</v>
      </c>
    </row>
    <row r="5" s="2" customFormat="1" ht="24.95" customHeight="1" spans="1:18">
      <c r="A5" s="8"/>
      <c r="B5" s="8"/>
      <c r="C5" s="9" t="s">
        <v>11</v>
      </c>
      <c r="D5" s="9"/>
      <c r="E5" s="9"/>
      <c r="F5" s="9"/>
      <c r="G5" s="9"/>
      <c r="H5" s="9"/>
      <c r="I5" s="9" t="s">
        <v>12</v>
      </c>
      <c r="J5" s="9"/>
      <c r="K5" s="10"/>
      <c r="L5" s="10"/>
      <c r="M5" s="10"/>
      <c r="N5" s="9" t="s">
        <v>13</v>
      </c>
      <c r="O5" s="9"/>
      <c r="P5" s="9"/>
      <c r="Q5" s="9"/>
      <c r="R5" s="9"/>
    </row>
    <row r="6" s="2" customFormat="1" ht="87" customHeight="1" spans="1:18">
      <c r="A6" s="8"/>
      <c r="B6" s="8"/>
      <c r="C6" s="9" t="s">
        <v>14</v>
      </c>
      <c r="D6" s="9"/>
      <c r="E6" s="9"/>
      <c r="F6" s="11" t="s">
        <v>15</v>
      </c>
      <c r="G6" s="11"/>
      <c r="H6" s="11"/>
      <c r="I6" s="11"/>
      <c r="J6" s="11"/>
      <c r="K6" s="11"/>
      <c r="L6" s="11"/>
      <c r="M6" s="11"/>
      <c r="N6" s="11"/>
      <c r="O6" s="11"/>
      <c r="P6" s="11"/>
      <c r="Q6" s="11"/>
      <c r="R6" s="11"/>
    </row>
    <row r="7" s="2" customFormat="1" ht="20.1" customHeight="1" spans="1:18">
      <c r="A7" s="8" t="s">
        <v>16</v>
      </c>
      <c r="B7" s="9" t="s">
        <v>17</v>
      </c>
      <c r="C7" s="9" t="s">
        <v>18</v>
      </c>
      <c r="D7" s="9"/>
      <c r="E7" s="9"/>
      <c r="F7" s="12">
        <v>13000</v>
      </c>
      <c r="G7" s="12"/>
      <c r="H7" s="12"/>
      <c r="I7" s="12"/>
      <c r="J7" s="12"/>
      <c r="K7" s="12"/>
      <c r="L7" s="12"/>
      <c r="M7" s="9" t="s">
        <v>19</v>
      </c>
      <c r="N7" s="9"/>
      <c r="O7" s="9"/>
      <c r="P7" s="9"/>
      <c r="Q7" s="9"/>
      <c r="R7" s="9"/>
    </row>
    <row r="8" s="2" customFormat="1" ht="21" customHeight="1" spans="1:18">
      <c r="A8" s="8"/>
      <c r="B8" s="9"/>
      <c r="C8" s="9" t="s">
        <v>20</v>
      </c>
      <c r="D8" s="9"/>
      <c r="E8" s="9"/>
      <c r="F8" s="9" t="s">
        <v>21</v>
      </c>
      <c r="G8" s="9"/>
      <c r="H8" s="9"/>
      <c r="I8" s="12">
        <v>0</v>
      </c>
      <c r="J8" s="9" t="s">
        <v>22</v>
      </c>
      <c r="K8" s="9"/>
      <c r="L8" s="17">
        <v>13000</v>
      </c>
      <c r="M8" s="18" t="s">
        <v>23</v>
      </c>
      <c r="N8" s="18"/>
      <c r="O8" s="18"/>
      <c r="P8" s="18"/>
      <c r="Q8" s="18"/>
      <c r="R8" s="18"/>
    </row>
    <row r="9" s="2" customFormat="1" ht="28" customHeight="1" spans="1:18">
      <c r="A9" s="8"/>
      <c r="B9" s="9"/>
      <c r="C9" s="9" t="s">
        <v>24</v>
      </c>
      <c r="D9" s="9"/>
      <c r="E9" s="9" t="s">
        <v>25</v>
      </c>
      <c r="F9" s="9" t="s">
        <v>26</v>
      </c>
      <c r="G9" s="9"/>
      <c r="H9" s="9" t="s">
        <v>27</v>
      </c>
      <c r="I9" s="9"/>
      <c r="J9" s="9" t="s">
        <v>28</v>
      </c>
      <c r="K9" s="9"/>
      <c r="L9" s="9"/>
      <c r="M9" s="18"/>
      <c r="N9" s="18"/>
      <c r="O9" s="18"/>
      <c r="P9" s="18"/>
      <c r="Q9" s="18"/>
      <c r="R9" s="18"/>
    </row>
    <row r="10" s="2" customFormat="1" ht="98" customHeight="1" spans="1:18">
      <c r="A10" s="8"/>
      <c r="B10" s="9"/>
      <c r="C10" s="9"/>
      <c r="D10" s="9"/>
      <c r="E10" s="10" t="s">
        <v>29</v>
      </c>
      <c r="F10" s="10">
        <v>13000</v>
      </c>
      <c r="G10" s="10"/>
      <c r="H10" s="10">
        <v>13000</v>
      </c>
      <c r="I10" s="10"/>
      <c r="J10" s="11" t="s">
        <v>30</v>
      </c>
      <c r="K10" s="11"/>
      <c r="L10" s="11"/>
      <c r="M10" s="18"/>
      <c r="N10" s="18"/>
      <c r="O10" s="18"/>
      <c r="P10" s="18"/>
      <c r="Q10" s="18"/>
      <c r="R10" s="18"/>
    </row>
    <row r="11" s="2" customFormat="1" ht="24.95" customHeight="1" spans="1:18">
      <c r="A11" s="8"/>
      <c r="B11" s="9"/>
      <c r="C11" s="9" t="s">
        <v>31</v>
      </c>
      <c r="D11" s="9"/>
      <c r="E11" s="9" t="s">
        <v>32</v>
      </c>
      <c r="F11" s="9"/>
      <c r="G11" s="9"/>
      <c r="H11" s="9"/>
      <c r="I11" s="9"/>
      <c r="J11" s="9"/>
      <c r="K11" s="9"/>
      <c r="L11" s="9"/>
      <c r="M11" s="18"/>
      <c r="N11" s="18"/>
      <c r="O11" s="18"/>
      <c r="P11" s="18"/>
      <c r="Q11" s="18"/>
      <c r="R11" s="18"/>
    </row>
    <row r="12" s="2" customFormat="1" ht="53" customHeight="1" spans="1:18">
      <c r="A12" s="8"/>
      <c r="B12" s="9"/>
      <c r="C12" s="9"/>
      <c r="D12" s="9"/>
      <c r="E12" s="11" t="s">
        <v>33</v>
      </c>
      <c r="F12" s="11"/>
      <c r="G12" s="11"/>
      <c r="H12" s="11"/>
      <c r="I12" s="11"/>
      <c r="J12" s="11"/>
      <c r="K12" s="11"/>
      <c r="L12" s="11"/>
      <c r="M12" s="18"/>
      <c r="N12" s="18"/>
      <c r="O12" s="18"/>
      <c r="P12" s="18"/>
      <c r="Q12" s="18"/>
      <c r="R12" s="18"/>
    </row>
    <row r="13" s="2" customFormat="1" ht="20.1" customHeight="1" spans="1:18">
      <c r="A13" s="8"/>
      <c r="B13" s="9" t="s">
        <v>34</v>
      </c>
      <c r="C13" s="9" t="s">
        <v>35</v>
      </c>
      <c r="D13" s="9"/>
      <c r="E13" s="9"/>
      <c r="F13" s="9" t="s">
        <v>21</v>
      </c>
      <c r="G13" s="9"/>
      <c r="H13" s="9"/>
      <c r="I13" s="12">
        <v>0</v>
      </c>
      <c r="J13" s="9" t="s">
        <v>22</v>
      </c>
      <c r="K13" s="9"/>
      <c r="L13" s="17">
        <v>10610.4</v>
      </c>
      <c r="M13" s="18"/>
      <c r="N13" s="18"/>
      <c r="O13" s="18"/>
      <c r="P13" s="18"/>
      <c r="Q13" s="18"/>
      <c r="R13" s="18"/>
    </row>
    <row r="14" s="2" customFormat="1" ht="33" customHeight="1" spans="1:18">
      <c r="A14" s="8"/>
      <c r="B14" s="9"/>
      <c r="C14" s="9" t="s">
        <v>36</v>
      </c>
      <c r="D14" s="9"/>
      <c r="E14" s="9" t="s">
        <v>25</v>
      </c>
      <c r="F14" s="9"/>
      <c r="G14" s="9" t="s">
        <v>37</v>
      </c>
      <c r="H14" s="9"/>
      <c r="I14" s="10" t="s">
        <v>38</v>
      </c>
      <c r="J14" s="10"/>
      <c r="K14" s="9" t="s">
        <v>39</v>
      </c>
      <c r="L14" s="9"/>
      <c r="M14" s="18" t="s">
        <v>40</v>
      </c>
      <c r="N14" s="18"/>
      <c r="O14" s="18"/>
      <c r="P14" s="18"/>
      <c r="Q14" s="18"/>
      <c r="R14" s="18"/>
    </row>
    <row r="15" s="2" customFormat="1" ht="20.1" customHeight="1" spans="1:18">
      <c r="A15" s="8"/>
      <c r="B15" s="9"/>
      <c r="C15" s="9"/>
      <c r="D15" s="9"/>
      <c r="E15" s="10" t="s">
        <v>41</v>
      </c>
      <c r="F15" s="10"/>
      <c r="G15" s="12">
        <v>0</v>
      </c>
      <c r="H15" s="12"/>
      <c r="I15" s="12">
        <v>0</v>
      </c>
      <c r="J15" s="12"/>
      <c r="K15" s="12">
        <v>10610.4</v>
      </c>
      <c r="L15" s="12"/>
      <c r="M15" s="18"/>
      <c r="N15" s="18"/>
      <c r="O15" s="18"/>
      <c r="P15" s="18"/>
      <c r="Q15" s="18"/>
      <c r="R15" s="18"/>
    </row>
    <row r="16" s="2" customFormat="1" customHeight="1" spans="1:18">
      <c r="A16" s="8"/>
      <c r="B16" s="9"/>
      <c r="C16" s="9" t="s">
        <v>42</v>
      </c>
      <c r="D16" s="9"/>
      <c r="E16" s="9" t="s">
        <v>43</v>
      </c>
      <c r="F16" s="9"/>
      <c r="G16" s="9"/>
      <c r="H16" s="9"/>
      <c r="I16" s="9"/>
      <c r="J16" s="9"/>
      <c r="K16" s="13" t="s">
        <v>44</v>
      </c>
      <c r="L16" s="19" t="s">
        <v>35</v>
      </c>
      <c r="M16" s="18"/>
      <c r="N16" s="18"/>
      <c r="O16" s="18"/>
      <c r="P16" s="18"/>
      <c r="Q16" s="18"/>
      <c r="R16" s="18"/>
    </row>
    <row r="17" s="2" customFormat="1" ht="60" customHeight="1" spans="1:18">
      <c r="A17" s="8"/>
      <c r="B17" s="9"/>
      <c r="C17" s="9"/>
      <c r="D17" s="9"/>
      <c r="E17" s="11" t="s">
        <v>45</v>
      </c>
      <c r="F17" s="11"/>
      <c r="G17" s="11"/>
      <c r="H17" s="11"/>
      <c r="I17" s="11"/>
      <c r="J17" s="11"/>
      <c r="K17" s="12">
        <v>13000</v>
      </c>
      <c r="L17" s="20">
        <v>10610.4</v>
      </c>
      <c r="M17" s="18"/>
      <c r="N17" s="18"/>
      <c r="O17" s="18"/>
      <c r="P17" s="18"/>
      <c r="Q17" s="18"/>
      <c r="R17" s="18"/>
    </row>
    <row r="18" s="2" customFormat="1" ht="26" customHeight="1" spans="1:18">
      <c r="A18" s="8"/>
      <c r="B18" s="8" t="s">
        <v>46</v>
      </c>
      <c r="C18" s="9" t="s">
        <v>47</v>
      </c>
      <c r="D18" s="9"/>
      <c r="E18" s="11" t="s">
        <v>48</v>
      </c>
      <c r="F18" s="11"/>
      <c r="G18" s="11"/>
      <c r="H18" s="11"/>
      <c r="I18" s="11"/>
      <c r="J18" s="11"/>
      <c r="K18" s="13" t="s">
        <v>49</v>
      </c>
      <c r="L18" s="11" t="s">
        <v>50</v>
      </c>
      <c r="M18" s="9" t="s">
        <v>19</v>
      </c>
      <c r="N18" s="9"/>
      <c r="O18" s="9"/>
      <c r="P18" s="9"/>
      <c r="Q18" s="9"/>
      <c r="R18" s="9"/>
    </row>
    <row r="19" s="2" customFormat="1" ht="63" customHeight="1" spans="1:18">
      <c r="A19" s="8"/>
      <c r="B19" s="8"/>
      <c r="C19" s="9"/>
      <c r="D19" s="9"/>
      <c r="E19" s="11"/>
      <c r="F19" s="11"/>
      <c r="G19" s="11"/>
      <c r="H19" s="11"/>
      <c r="I19" s="11"/>
      <c r="J19" s="11"/>
      <c r="K19" s="13"/>
      <c r="L19" s="11"/>
      <c r="M19" s="18" t="s">
        <v>51</v>
      </c>
      <c r="N19" s="18"/>
      <c r="O19" s="18"/>
      <c r="P19" s="18"/>
      <c r="Q19" s="18"/>
      <c r="R19" s="18"/>
    </row>
    <row r="20" s="2" customFormat="1" ht="24.95" customHeight="1" spans="1:18">
      <c r="A20" s="8"/>
      <c r="B20" s="8"/>
      <c r="C20" s="9" t="s">
        <v>52</v>
      </c>
      <c r="D20" s="9"/>
      <c r="E20" s="13" t="s">
        <v>53</v>
      </c>
      <c r="F20" s="9" t="s">
        <v>54</v>
      </c>
      <c r="G20" s="9"/>
      <c r="H20" s="9"/>
      <c r="I20" s="9"/>
      <c r="J20" s="9"/>
      <c r="K20" s="9" t="s">
        <v>55</v>
      </c>
      <c r="L20" s="9"/>
      <c r="M20" s="18"/>
      <c r="N20" s="18"/>
      <c r="O20" s="18"/>
      <c r="P20" s="18"/>
      <c r="Q20" s="18"/>
      <c r="R20" s="18"/>
    </row>
    <row r="21" s="2" customFormat="1" customHeight="1" spans="1:18">
      <c r="A21" s="8"/>
      <c r="B21" s="8"/>
      <c r="C21" s="9"/>
      <c r="D21" s="9"/>
      <c r="E21" s="13" t="s">
        <v>56</v>
      </c>
      <c r="F21" s="11" t="s">
        <v>57</v>
      </c>
      <c r="G21" s="11"/>
      <c r="H21" s="11"/>
      <c r="I21" s="11"/>
      <c r="J21" s="11"/>
      <c r="K21" s="11" t="s">
        <v>58</v>
      </c>
      <c r="L21" s="11"/>
      <c r="M21" s="18"/>
      <c r="N21" s="18"/>
      <c r="O21" s="18"/>
      <c r="P21" s="18"/>
      <c r="Q21" s="18"/>
      <c r="R21" s="18"/>
    </row>
    <row r="22" s="2" customFormat="1" customHeight="1" spans="1:18">
      <c r="A22" s="8"/>
      <c r="B22" s="8"/>
      <c r="C22" s="9"/>
      <c r="D22" s="9"/>
      <c r="E22" s="13" t="s">
        <v>59</v>
      </c>
      <c r="F22" s="11" t="s">
        <v>60</v>
      </c>
      <c r="G22" s="11"/>
      <c r="H22" s="11"/>
      <c r="I22" s="11"/>
      <c r="J22" s="11"/>
      <c r="K22" s="11" t="s">
        <v>58</v>
      </c>
      <c r="L22" s="11"/>
      <c r="M22" s="18"/>
      <c r="N22" s="18"/>
      <c r="O22" s="18"/>
      <c r="P22" s="18"/>
      <c r="Q22" s="18"/>
      <c r="R22" s="18"/>
    </row>
    <row r="23" s="2" customFormat="1" customHeight="1" spans="1:18">
      <c r="A23" s="8"/>
      <c r="B23" s="8"/>
      <c r="C23" s="9"/>
      <c r="D23" s="9"/>
      <c r="E23" s="13" t="s">
        <v>61</v>
      </c>
      <c r="F23" s="11" t="s">
        <v>62</v>
      </c>
      <c r="G23" s="11"/>
      <c r="H23" s="11"/>
      <c r="I23" s="11"/>
      <c r="J23" s="11"/>
      <c r="K23" s="11" t="s">
        <v>58</v>
      </c>
      <c r="L23" s="11"/>
      <c r="M23" s="18"/>
      <c r="N23" s="18"/>
      <c r="O23" s="18"/>
      <c r="P23" s="18"/>
      <c r="Q23" s="18"/>
      <c r="R23" s="18"/>
    </row>
    <row r="24" ht="18" customHeight="1" spans="1:18">
      <c r="A24" s="9" t="s">
        <v>63</v>
      </c>
      <c r="B24" s="9"/>
      <c r="C24" s="9"/>
      <c r="D24" s="9"/>
      <c r="E24" s="9"/>
      <c r="F24" s="9"/>
      <c r="G24" s="9"/>
      <c r="H24" s="9"/>
      <c r="I24" s="9" t="s">
        <v>64</v>
      </c>
      <c r="J24" s="9" t="s">
        <v>65</v>
      </c>
      <c r="K24" s="9" t="s">
        <v>66</v>
      </c>
      <c r="L24" s="9" t="s">
        <v>67</v>
      </c>
      <c r="M24" s="9"/>
      <c r="N24" s="9" t="s">
        <v>68</v>
      </c>
      <c r="O24" s="9"/>
      <c r="P24" s="9"/>
      <c r="Q24" s="9"/>
      <c r="R24" s="9"/>
    </row>
    <row r="25" ht="23" customHeight="1" spans="1:18">
      <c r="A25" s="9" t="s">
        <v>69</v>
      </c>
      <c r="B25" s="9"/>
      <c r="C25" s="9" t="s">
        <v>70</v>
      </c>
      <c r="D25" s="9"/>
      <c r="E25" s="9" t="s">
        <v>71</v>
      </c>
      <c r="F25" s="9"/>
      <c r="G25" s="9" t="s">
        <v>72</v>
      </c>
      <c r="H25" s="9"/>
      <c r="I25" s="9"/>
      <c r="J25" s="9"/>
      <c r="K25" s="9"/>
      <c r="L25" s="9"/>
      <c r="M25" s="9"/>
      <c r="N25" s="9"/>
      <c r="O25" s="9"/>
      <c r="P25" s="9"/>
      <c r="Q25" s="9"/>
      <c r="R25" s="9"/>
    </row>
    <row r="26" customHeight="1" spans="1:18">
      <c r="A26" s="9" t="s">
        <v>73</v>
      </c>
      <c r="B26" s="9" t="s">
        <v>74</v>
      </c>
      <c r="C26" s="9" t="s">
        <v>73</v>
      </c>
      <c r="D26" s="9" t="s">
        <v>74</v>
      </c>
      <c r="E26" s="9" t="s">
        <v>73</v>
      </c>
      <c r="F26" s="9" t="s">
        <v>74</v>
      </c>
      <c r="G26" s="9" t="s">
        <v>73</v>
      </c>
      <c r="H26" s="9" t="s">
        <v>74</v>
      </c>
      <c r="I26" s="9"/>
      <c r="J26" s="9"/>
      <c r="K26" s="9"/>
      <c r="L26" s="9"/>
      <c r="M26" s="9"/>
      <c r="N26" s="9"/>
      <c r="O26" s="9"/>
      <c r="P26" s="9"/>
      <c r="Q26" s="9"/>
      <c r="R26" s="9"/>
    </row>
    <row r="27" s="2" customFormat="1" ht="50" customHeight="1" spans="1:18">
      <c r="A27" s="8" t="s">
        <v>75</v>
      </c>
      <c r="B27" s="10">
        <v>20</v>
      </c>
      <c r="C27" s="14" t="s">
        <v>76</v>
      </c>
      <c r="D27" s="10">
        <v>12</v>
      </c>
      <c r="E27" s="10" t="s">
        <v>77</v>
      </c>
      <c r="F27" s="10">
        <v>4</v>
      </c>
      <c r="G27" s="10" t="s">
        <v>78</v>
      </c>
      <c r="H27" s="10">
        <v>4</v>
      </c>
      <c r="I27" s="11" t="s">
        <v>79</v>
      </c>
      <c r="J27" s="11" t="s">
        <v>79</v>
      </c>
      <c r="K27" s="10">
        <v>4</v>
      </c>
      <c r="L27" s="11"/>
      <c r="M27" s="11"/>
      <c r="N27" s="11" t="s">
        <v>80</v>
      </c>
      <c r="O27" s="11"/>
      <c r="P27" s="11"/>
      <c r="Q27" s="11"/>
      <c r="R27" s="11"/>
    </row>
    <row r="28" s="2" customFormat="1" ht="60" customHeight="1" spans="1:18">
      <c r="A28" s="8"/>
      <c r="B28" s="10"/>
      <c r="C28" s="14"/>
      <c r="D28" s="10"/>
      <c r="E28" s="10" t="s">
        <v>81</v>
      </c>
      <c r="F28" s="10">
        <v>6</v>
      </c>
      <c r="G28" s="10" t="s">
        <v>82</v>
      </c>
      <c r="H28" s="10">
        <v>2</v>
      </c>
      <c r="I28" s="11" t="s">
        <v>83</v>
      </c>
      <c r="J28" s="11" t="s">
        <v>83</v>
      </c>
      <c r="K28" s="10">
        <v>2</v>
      </c>
      <c r="L28" s="11"/>
      <c r="M28" s="11"/>
      <c r="N28" s="11" t="s">
        <v>84</v>
      </c>
      <c r="O28" s="11"/>
      <c r="P28" s="11"/>
      <c r="Q28" s="11"/>
      <c r="R28" s="11"/>
    </row>
    <row r="29" s="2" customFormat="1" ht="47" customHeight="1" spans="1:18">
      <c r="A29" s="8"/>
      <c r="B29" s="10"/>
      <c r="C29" s="14"/>
      <c r="D29" s="10"/>
      <c r="E29" s="10"/>
      <c r="F29" s="10"/>
      <c r="G29" s="10" t="s">
        <v>85</v>
      </c>
      <c r="H29" s="10">
        <v>2</v>
      </c>
      <c r="I29" s="11" t="s">
        <v>86</v>
      </c>
      <c r="J29" s="11" t="s">
        <v>86</v>
      </c>
      <c r="K29" s="10">
        <v>2</v>
      </c>
      <c r="L29" s="11"/>
      <c r="M29" s="11"/>
      <c r="N29" s="11" t="s">
        <v>87</v>
      </c>
      <c r="O29" s="11"/>
      <c r="P29" s="11"/>
      <c r="Q29" s="11"/>
      <c r="R29" s="11"/>
    </row>
    <row r="30" s="2" customFormat="1" ht="36.75" customHeight="1" spans="1:18">
      <c r="A30" s="8"/>
      <c r="B30" s="10"/>
      <c r="C30" s="14"/>
      <c r="D30" s="10"/>
      <c r="E30" s="10"/>
      <c r="F30" s="10"/>
      <c r="G30" s="10" t="s">
        <v>88</v>
      </c>
      <c r="H30" s="10">
        <v>2</v>
      </c>
      <c r="I30" s="11" t="s">
        <v>89</v>
      </c>
      <c r="J30" s="11" t="s">
        <v>89</v>
      </c>
      <c r="K30" s="10">
        <v>2</v>
      </c>
      <c r="L30" s="11"/>
      <c r="M30" s="11"/>
      <c r="N30" s="11" t="s">
        <v>90</v>
      </c>
      <c r="O30" s="11"/>
      <c r="P30" s="11"/>
      <c r="Q30" s="11"/>
      <c r="R30" s="11"/>
    </row>
    <row r="31" s="2" customFormat="1" ht="48" customHeight="1" spans="1:18">
      <c r="A31" s="8"/>
      <c r="B31" s="10"/>
      <c r="C31" s="14"/>
      <c r="D31" s="10"/>
      <c r="E31" s="10" t="s">
        <v>91</v>
      </c>
      <c r="F31" s="10">
        <v>2</v>
      </c>
      <c r="G31" s="10" t="s">
        <v>92</v>
      </c>
      <c r="H31" s="10">
        <v>1</v>
      </c>
      <c r="I31" s="11" t="s">
        <v>93</v>
      </c>
      <c r="J31" s="11" t="s">
        <v>93</v>
      </c>
      <c r="K31" s="10">
        <v>1</v>
      </c>
      <c r="L31" s="11"/>
      <c r="M31" s="11"/>
      <c r="N31" s="11" t="s">
        <v>94</v>
      </c>
      <c r="O31" s="11"/>
      <c r="P31" s="11"/>
      <c r="Q31" s="11"/>
      <c r="R31" s="11"/>
    </row>
    <row r="32" s="2" customFormat="1" ht="47" customHeight="1" spans="1:18">
      <c r="A32" s="8"/>
      <c r="B32" s="10"/>
      <c r="C32" s="14"/>
      <c r="D32" s="10"/>
      <c r="E32" s="10"/>
      <c r="F32" s="10"/>
      <c r="G32" s="10" t="s">
        <v>95</v>
      </c>
      <c r="H32" s="10">
        <v>1</v>
      </c>
      <c r="I32" s="11" t="s">
        <v>96</v>
      </c>
      <c r="J32" s="11" t="s">
        <v>96</v>
      </c>
      <c r="K32" s="10">
        <v>1</v>
      </c>
      <c r="L32" s="11"/>
      <c r="M32" s="11"/>
      <c r="N32" s="11" t="s">
        <v>97</v>
      </c>
      <c r="O32" s="11"/>
      <c r="P32" s="11"/>
      <c r="Q32" s="11"/>
      <c r="R32" s="11"/>
    </row>
    <row r="33" s="2" customFormat="1" ht="36.75" customHeight="1" spans="1:18">
      <c r="A33" s="8"/>
      <c r="B33" s="10"/>
      <c r="C33" s="14" t="s">
        <v>98</v>
      </c>
      <c r="D33" s="10">
        <v>8</v>
      </c>
      <c r="E33" s="10" t="s">
        <v>99</v>
      </c>
      <c r="F33" s="10">
        <v>5</v>
      </c>
      <c r="G33" s="10" t="s">
        <v>100</v>
      </c>
      <c r="H33" s="10">
        <v>3</v>
      </c>
      <c r="I33" s="21">
        <v>1</v>
      </c>
      <c r="J33" s="21">
        <v>1</v>
      </c>
      <c r="K33" s="10">
        <v>3</v>
      </c>
      <c r="L33" s="11"/>
      <c r="M33" s="11"/>
      <c r="N33" s="11" t="s">
        <v>101</v>
      </c>
      <c r="O33" s="11"/>
      <c r="P33" s="11"/>
      <c r="Q33" s="11"/>
      <c r="R33" s="11"/>
    </row>
    <row r="34" s="2" customFormat="1" ht="38.25" customHeight="1" spans="1:18">
      <c r="A34" s="8"/>
      <c r="B34" s="10"/>
      <c r="C34" s="14"/>
      <c r="D34" s="10"/>
      <c r="E34" s="10"/>
      <c r="F34" s="10"/>
      <c r="G34" s="10" t="s">
        <v>102</v>
      </c>
      <c r="H34" s="10">
        <v>2</v>
      </c>
      <c r="I34" s="11" t="s">
        <v>103</v>
      </c>
      <c r="J34" s="11" t="s">
        <v>103</v>
      </c>
      <c r="K34" s="10">
        <v>1.8</v>
      </c>
      <c r="L34" s="11" t="s">
        <v>104</v>
      </c>
      <c r="M34" s="11"/>
      <c r="N34" s="11" t="s">
        <v>105</v>
      </c>
      <c r="O34" s="11"/>
      <c r="P34" s="11"/>
      <c r="Q34" s="11"/>
      <c r="R34" s="11"/>
    </row>
    <row r="35" s="2" customFormat="1" ht="50" customHeight="1" spans="1:18">
      <c r="A35" s="8"/>
      <c r="B35" s="10"/>
      <c r="C35" s="14"/>
      <c r="D35" s="10"/>
      <c r="E35" s="10" t="s">
        <v>106</v>
      </c>
      <c r="F35" s="10">
        <v>3</v>
      </c>
      <c r="G35" s="10" t="s">
        <v>107</v>
      </c>
      <c r="H35" s="10">
        <v>3</v>
      </c>
      <c r="I35" s="11" t="s">
        <v>108</v>
      </c>
      <c r="J35" s="11" t="s">
        <v>108</v>
      </c>
      <c r="K35" s="10">
        <v>3</v>
      </c>
      <c r="L35" s="11"/>
      <c r="M35" s="11"/>
      <c r="N35" s="11" t="s">
        <v>109</v>
      </c>
      <c r="O35" s="11"/>
      <c r="P35" s="11"/>
      <c r="Q35" s="11"/>
      <c r="R35" s="11"/>
    </row>
    <row r="36" s="2" customFormat="1" ht="66" customHeight="1" spans="1:18">
      <c r="A36" s="8" t="s">
        <v>110</v>
      </c>
      <c r="B36" s="10">
        <v>20</v>
      </c>
      <c r="C36" s="14" t="s">
        <v>111</v>
      </c>
      <c r="D36" s="10">
        <v>12</v>
      </c>
      <c r="E36" s="10" t="s">
        <v>112</v>
      </c>
      <c r="F36" s="10">
        <v>6</v>
      </c>
      <c r="G36" s="10" t="s">
        <v>113</v>
      </c>
      <c r="H36" s="10">
        <v>6</v>
      </c>
      <c r="I36" s="22">
        <v>1</v>
      </c>
      <c r="J36" s="23">
        <v>0.8162</v>
      </c>
      <c r="K36" s="10">
        <f>ROUND(J36*H36,2)</f>
        <v>4.9</v>
      </c>
      <c r="L36" s="11" t="s">
        <v>114</v>
      </c>
      <c r="M36" s="11"/>
      <c r="N36" s="11" t="s">
        <v>115</v>
      </c>
      <c r="O36" s="11"/>
      <c r="P36" s="11"/>
      <c r="Q36" s="11"/>
      <c r="R36" s="11"/>
    </row>
    <row r="37" s="2" customFormat="1" ht="121" customHeight="1" spans="1:18">
      <c r="A37" s="8"/>
      <c r="B37" s="10"/>
      <c r="C37" s="14"/>
      <c r="D37" s="10"/>
      <c r="E37" s="10" t="s">
        <v>116</v>
      </c>
      <c r="F37" s="10">
        <v>6</v>
      </c>
      <c r="G37" s="10" t="s">
        <v>116</v>
      </c>
      <c r="H37" s="10">
        <v>6</v>
      </c>
      <c r="I37" s="11" t="s">
        <v>117</v>
      </c>
      <c r="J37" s="11" t="s">
        <v>118</v>
      </c>
      <c r="K37" s="10">
        <v>5</v>
      </c>
      <c r="L37" s="11" t="s">
        <v>119</v>
      </c>
      <c r="M37" s="11"/>
      <c r="N37" s="11" t="s">
        <v>120</v>
      </c>
      <c r="O37" s="11"/>
      <c r="P37" s="11"/>
      <c r="Q37" s="11"/>
      <c r="R37" s="11"/>
    </row>
    <row r="38" s="2" customFormat="1" ht="67" customHeight="1" spans="1:18">
      <c r="A38" s="8"/>
      <c r="B38" s="10"/>
      <c r="C38" s="14" t="s">
        <v>121</v>
      </c>
      <c r="D38" s="10">
        <v>8</v>
      </c>
      <c r="E38" s="10" t="s">
        <v>122</v>
      </c>
      <c r="F38" s="10">
        <v>4</v>
      </c>
      <c r="G38" s="10" t="s">
        <v>123</v>
      </c>
      <c r="H38" s="10">
        <v>4</v>
      </c>
      <c r="I38" s="11" t="s">
        <v>124</v>
      </c>
      <c r="J38" s="11" t="s">
        <v>125</v>
      </c>
      <c r="K38" s="10">
        <v>3</v>
      </c>
      <c r="L38" s="11" t="s">
        <v>126</v>
      </c>
      <c r="M38" s="11"/>
      <c r="N38" s="11" t="s">
        <v>127</v>
      </c>
      <c r="O38" s="11"/>
      <c r="P38" s="11"/>
      <c r="Q38" s="11"/>
      <c r="R38" s="11"/>
    </row>
    <row r="39" s="2" customFormat="1" ht="94" customHeight="1" spans="1:18">
      <c r="A39" s="8"/>
      <c r="B39" s="10"/>
      <c r="C39" s="14"/>
      <c r="D39" s="10"/>
      <c r="E39" s="10" t="s">
        <v>128</v>
      </c>
      <c r="F39" s="10">
        <v>4</v>
      </c>
      <c r="G39" s="10" t="s">
        <v>129</v>
      </c>
      <c r="H39" s="10">
        <v>4</v>
      </c>
      <c r="I39" s="11" t="s">
        <v>130</v>
      </c>
      <c r="J39" s="11" t="s">
        <v>131</v>
      </c>
      <c r="K39" s="10">
        <v>3</v>
      </c>
      <c r="L39" s="11" t="s">
        <v>132</v>
      </c>
      <c r="M39" s="11"/>
      <c r="N39" s="11" t="s">
        <v>133</v>
      </c>
      <c r="O39" s="11"/>
      <c r="P39" s="11"/>
      <c r="Q39" s="11"/>
      <c r="R39" s="11"/>
    </row>
    <row r="40" s="2" customFormat="1" ht="15" customHeight="1" spans="1:18">
      <c r="A40" s="9" t="s">
        <v>63</v>
      </c>
      <c r="B40" s="9"/>
      <c r="C40" s="9"/>
      <c r="D40" s="9"/>
      <c r="E40" s="9"/>
      <c r="F40" s="9"/>
      <c r="G40" s="9"/>
      <c r="H40" s="9"/>
      <c r="I40" s="10" t="s">
        <v>134</v>
      </c>
      <c r="J40" s="10" t="s">
        <v>135</v>
      </c>
      <c r="K40" s="9" t="s">
        <v>66</v>
      </c>
      <c r="L40" s="9" t="s">
        <v>136</v>
      </c>
      <c r="M40" s="9"/>
      <c r="N40" s="10" t="s">
        <v>68</v>
      </c>
      <c r="O40" s="10"/>
      <c r="P40" s="10"/>
      <c r="Q40" s="10"/>
      <c r="R40" s="10"/>
    </row>
    <row r="41" s="2" customFormat="1" ht="15" customHeight="1" spans="1:18">
      <c r="A41" s="10" t="s">
        <v>69</v>
      </c>
      <c r="B41" s="10"/>
      <c r="C41" s="10" t="s">
        <v>70</v>
      </c>
      <c r="D41" s="10"/>
      <c r="E41" s="10" t="s">
        <v>71</v>
      </c>
      <c r="F41" s="10"/>
      <c r="G41" s="10" t="s">
        <v>72</v>
      </c>
      <c r="H41" s="10"/>
      <c r="I41" s="10"/>
      <c r="J41" s="10"/>
      <c r="K41" s="9"/>
      <c r="L41" s="9"/>
      <c r="M41" s="9"/>
      <c r="N41" s="10"/>
      <c r="O41" s="10"/>
      <c r="P41" s="10"/>
      <c r="Q41" s="10"/>
      <c r="R41" s="10"/>
    </row>
    <row r="42" s="2" customFormat="1" customHeight="1" spans="1:18">
      <c r="A42" s="10" t="s">
        <v>73</v>
      </c>
      <c r="B42" s="10" t="s">
        <v>74</v>
      </c>
      <c r="C42" s="10" t="s">
        <v>73</v>
      </c>
      <c r="D42" s="10" t="s">
        <v>74</v>
      </c>
      <c r="E42" s="10" t="s">
        <v>73</v>
      </c>
      <c r="F42" s="10" t="s">
        <v>74</v>
      </c>
      <c r="G42" s="10" t="s">
        <v>73</v>
      </c>
      <c r="H42" s="10" t="s">
        <v>74</v>
      </c>
      <c r="I42" s="10"/>
      <c r="J42" s="10"/>
      <c r="K42" s="9"/>
      <c r="L42" s="9"/>
      <c r="M42" s="9"/>
      <c r="N42" s="10"/>
      <c r="O42" s="10"/>
      <c r="P42" s="10"/>
      <c r="Q42" s="10"/>
      <c r="R42" s="10"/>
    </row>
    <row r="43" s="2" customFormat="1" ht="47.25" customHeight="1" spans="1:18">
      <c r="A43" s="8" t="s">
        <v>137</v>
      </c>
      <c r="B43" s="10">
        <v>30</v>
      </c>
      <c r="C43" s="14" t="s">
        <v>138</v>
      </c>
      <c r="D43" s="10">
        <v>5</v>
      </c>
      <c r="E43" s="10" t="s">
        <v>139</v>
      </c>
      <c r="F43" s="10">
        <v>3</v>
      </c>
      <c r="G43" s="10" t="s">
        <v>139</v>
      </c>
      <c r="H43" s="10">
        <v>3</v>
      </c>
      <c r="I43" s="11" t="s">
        <v>140</v>
      </c>
      <c r="J43" s="11" t="s">
        <v>140</v>
      </c>
      <c r="K43" s="10">
        <v>3</v>
      </c>
      <c r="L43" s="11"/>
      <c r="M43" s="11"/>
      <c r="N43" s="11" t="s">
        <v>141</v>
      </c>
      <c r="O43" s="11"/>
      <c r="P43" s="11"/>
      <c r="Q43" s="11"/>
      <c r="R43" s="11"/>
    </row>
    <row r="44" s="2" customFormat="1" ht="58.5" customHeight="1" spans="1:18">
      <c r="A44" s="8"/>
      <c r="B44" s="10"/>
      <c r="C44" s="14"/>
      <c r="D44" s="10"/>
      <c r="E44" s="10" t="s">
        <v>142</v>
      </c>
      <c r="F44" s="10">
        <v>2</v>
      </c>
      <c r="G44" s="10" t="s">
        <v>143</v>
      </c>
      <c r="H44" s="10">
        <v>2</v>
      </c>
      <c r="I44" s="11" t="s">
        <v>144</v>
      </c>
      <c r="J44" s="11" t="s">
        <v>144</v>
      </c>
      <c r="K44" s="10">
        <v>2</v>
      </c>
      <c r="L44" s="11"/>
      <c r="M44" s="11"/>
      <c r="N44" s="11" t="s">
        <v>145</v>
      </c>
      <c r="O44" s="11"/>
      <c r="P44" s="11"/>
      <c r="Q44" s="11"/>
      <c r="R44" s="11"/>
    </row>
    <row r="45" s="2" customFormat="1" ht="92" customHeight="1" spans="1:18">
      <c r="A45" s="8"/>
      <c r="B45" s="10"/>
      <c r="C45" s="14" t="s">
        <v>146</v>
      </c>
      <c r="D45" s="10">
        <v>25</v>
      </c>
      <c r="E45" s="10" t="s">
        <v>147</v>
      </c>
      <c r="F45" s="10">
        <v>25</v>
      </c>
      <c r="G45" s="10" t="s">
        <v>148</v>
      </c>
      <c r="H45" s="10">
        <v>9</v>
      </c>
      <c r="I45" s="22">
        <v>1</v>
      </c>
      <c r="J45" s="23">
        <v>0.8162</v>
      </c>
      <c r="K45" s="10">
        <f>ROUND(J45*9,2)</f>
        <v>7.35</v>
      </c>
      <c r="L45" s="11" t="s">
        <v>149</v>
      </c>
      <c r="M45" s="11"/>
      <c r="N45" s="11" t="s">
        <v>150</v>
      </c>
      <c r="O45" s="11"/>
      <c r="P45" s="11"/>
      <c r="Q45" s="11"/>
      <c r="R45" s="11"/>
    </row>
    <row r="46" s="2" customFormat="1" ht="39.95" customHeight="1" spans="1:18">
      <c r="A46" s="8"/>
      <c r="B46" s="10"/>
      <c r="C46" s="14"/>
      <c r="D46" s="10"/>
      <c r="E46" s="10" t="s">
        <v>151</v>
      </c>
      <c r="F46" s="10"/>
      <c r="G46" s="10" t="s">
        <v>152</v>
      </c>
      <c r="H46" s="10">
        <v>8</v>
      </c>
      <c r="I46" s="10" t="s">
        <v>153</v>
      </c>
      <c r="J46" s="23">
        <v>0.8162</v>
      </c>
      <c r="K46" s="10">
        <f>ROUND(J46*8,2)</f>
        <v>6.53</v>
      </c>
      <c r="L46" s="11" t="s">
        <v>154</v>
      </c>
      <c r="M46" s="11"/>
      <c r="N46" s="11"/>
      <c r="O46" s="11"/>
      <c r="P46" s="11"/>
      <c r="Q46" s="11"/>
      <c r="R46" s="11"/>
    </row>
    <row r="47" s="2" customFormat="1" ht="120" customHeight="1" spans="1:18">
      <c r="A47" s="8"/>
      <c r="B47" s="10"/>
      <c r="C47" s="14"/>
      <c r="D47" s="10"/>
      <c r="E47" s="10" t="s">
        <v>155</v>
      </c>
      <c r="F47" s="10"/>
      <c r="G47" s="10" t="s">
        <v>156</v>
      </c>
      <c r="H47" s="10">
        <v>8</v>
      </c>
      <c r="I47" s="10" t="s">
        <v>157</v>
      </c>
      <c r="J47" s="23">
        <v>0.9987</v>
      </c>
      <c r="K47" s="10">
        <v>8</v>
      </c>
      <c r="L47" s="11"/>
      <c r="M47" s="11"/>
      <c r="N47" s="11"/>
      <c r="O47" s="11"/>
      <c r="P47" s="11"/>
      <c r="Q47" s="11"/>
      <c r="R47" s="11"/>
    </row>
    <row r="48" s="2" customFormat="1" ht="48" customHeight="1" spans="1:18">
      <c r="A48" s="8" t="s">
        <v>158</v>
      </c>
      <c r="B48" s="10">
        <v>30</v>
      </c>
      <c r="C48" s="14" t="s">
        <v>159</v>
      </c>
      <c r="D48" s="10">
        <v>25</v>
      </c>
      <c r="E48" s="10" t="s">
        <v>160</v>
      </c>
      <c r="F48" s="10">
        <v>25</v>
      </c>
      <c r="G48" s="10" t="s">
        <v>161</v>
      </c>
      <c r="H48" s="10">
        <v>6</v>
      </c>
      <c r="I48" s="11" t="s">
        <v>162</v>
      </c>
      <c r="J48" s="10" t="s">
        <v>58</v>
      </c>
      <c r="K48" s="10">
        <f>ROUND(J45*6,2)</f>
        <v>4.9</v>
      </c>
      <c r="L48" s="11" t="s">
        <v>163</v>
      </c>
      <c r="M48" s="11"/>
      <c r="N48" s="11" t="s">
        <v>164</v>
      </c>
      <c r="O48" s="11"/>
      <c r="P48" s="11"/>
      <c r="Q48" s="11"/>
      <c r="R48" s="11"/>
    </row>
    <row r="49" s="2" customFormat="1" ht="58" customHeight="1" spans="1:18">
      <c r="A49" s="8"/>
      <c r="B49" s="10"/>
      <c r="C49" s="14"/>
      <c r="D49" s="10"/>
      <c r="E49" s="10" t="s">
        <v>165</v>
      </c>
      <c r="F49" s="10"/>
      <c r="G49" s="10" t="s">
        <v>166</v>
      </c>
      <c r="H49" s="10">
        <v>6</v>
      </c>
      <c r="I49" s="11" t="s">
        <v>167</v>
      </c>
      <c r="J49" s="10" t="s">
        <v>168</v>
      </c>
      <c r="K49" s="10">
        <f>ROUND(J45*6,2)</f>
        <v>4.9</v>
      </c>
      <c r="L49" s="11" t="s">
        <v>169</v>
      </c>
      <c r="M49" s="11"/>
      <c r="N49" s="11"/>
      <c r="O49" s="11"/>
      <c r="P49" s="11"/>
      <c r="Q49" s="11"/>
      <c r="R49" s="11"/>
    </row>
    <row r="50" s="2" customFormat="1" ht="60" customHeight="1" spans="1:18">
      <c r="A50" s="8"/>
      <c r="B50" s="10"/>
      <c r="C50" s="14"/>
      <c r="D50" s="10"/>
      <c r="E50" s="10" t="s">
        <v>170</v>
      </c>
      <c r="F50" s="10"/>
      <c r="G50" s="10" t="s">
        <v>171</v>
      </c>
      <c r="H50" s="10">
        <v>6</v>
      </c>
      <c r="I50" s="11" t="s">
        <v>172</v>
      </c>
      <c r="J50" s="10" t="s">
        <v>173</v>
      </c>
      <c r="K50" s="10">
        <f>ROUND(J45*6,2)</f>
        <v>4.9</v>
      </c>
      <c r="L50" s="11" t="s">
        <v>174</v>
      </c>
      <c r="M50" s="11"/>
      <c r="N50" s="11"/>
      <c r="O50" s="11"/>
      <c r="P50" s="11"/>
      <c r="Q50" s="11"/>
      <c r="R50" s="11"/>
    </row>
    <row r="51" s="2" customFormat="1" ht="77" customHeight="1" spans="1:18">
      <c r="A51" s="8"/>
      <c r="B51" s="10"/>
      <c r="C51" s="14"/>
      <c r="D51" s="10"/>
      <c r="E51" s="10" t="s">
        <v>175</v>
      </c>
      <c r="F51" s="10"/>
      <c r="G51" s="10" t="s">
        <v>176</v>
      </c>
      <c r="H51" s="10">
        <v>7</v>
      </c>
      <c r="I51" s="11" t="s">
        <v>177</v>
      </c>
      <c r="J51" s="11" t="s">
        <v>178</v>
      </c>
      <c r="K51" s="10">
        <f>ROUND(J45*7,2)</f>
        <v>5.71</v>
      </c>
      <c r="L51" s="11" t="s">
        <v>179</v>
      </c>
      <c r="M51" s="11"/>
      <c r="N51" s="11" t="s">
        <v>180</v>
      </c>
      <c r="O51" s="11"/>
      <c r="P51" s="11"/>
      <c r="Q51" s="11"/>
      <c r="R51" s="11"/>
    </row>
    <row r="52" s="2" customFormat="1" ht="64.5" customHeight="1" spans="1:18">
      <c r="A52" s="8"/>
      <c r="B52" s="10"/>
      <c r="C52" s="14" t="s">
        <v>181</v>
      </c>
      <c r="D52" s="10">
        <v>5</v>
      </c>
      <c r="E52" s="10" t="s">
        <v>182</v>
      </c>
      <c r="F52" s="10">
        <v>5</v>
      </c>
      <c r="G52" s="10" t="s">
        <v>183</v>
      </c>
      <c r="H52" s="10">
        <v>5</v>
      </c>
      <c r="I52" s="11" t="s">
        <v>184</v>
      </c>
      <c r="J52" s="10" t="s">
        <v>185</v>
      </c>
      <c r="K52" s="10">
        <v>4</v>
      </c>
      <c r="L52" s="11" t="s">
        <v>186</v>
      </c>
      <c r="M52" s="11"/>
      <c r="N52" s="11" t="s">
        <v>187</v>
      </c>
      <c r="O52" s="11"/>
      <c r="P52" s="11"/>
      <c r="Q52" s="11"/>
      <c r="R52" s="11"/>
    </row>
    <row r="53" ht="24.95" customHeight="1" spans="1:18">
      <c r="A53" s="9" t="s">
        <v>188</v>
      </c>
      <c r="B53" s="9"/>
      <c r="C53" s="9"/>
      <c r="D53" s="9"/>
      <c r="E53" s="9"/>
      <c r="F53" s="9"/>
      <c r="G53" s="9"/>
      <c r="H53" s="9"/>
      <c r="I53" s="9"/>
      <c r="J53" s="9"/>
      <c r="K53" s="10">
        <f>SUM(K27:K39)+SUM(K43:K52)</f>
        <v>86.99</v>
      </c>
      <c r="L53" s="10"/>
      <c r="M53" s="10"/>
      <c r="N53" s="10"/>
      <c r="O53" s="10"/>
      <c r="P53" s="10"/>
      <c r="Q53" s="10"/>
      <c r="R53" s="10"/>
    </row>
  </sheetData>
  <mergeCells count="164">
    <mergeCell ref="A1:D1"/>
    <mergeCell ref="A2:R2"/>
    <mergeCell ref="A3:E3"/>
    <mergeCell ref="F3:M3"/>
    <mergeCell ref="O3:P3"/>
    <mergeCell ref="Q3:R3"/>
    <mergeCell ref="C4:E4"/>
    <mergeCell ref="F4:M4"/>
    <mergeCell ref="O4:P4"/>
    <mergeCell ref="C5:E5"/>
    <mergeCell ref="F5:H5"/>
    <mergeCell ref="I5:J5"/>
    <mergeCell ref="K5:M5"/>
    <mergeCell ref="O5:R5"/>
    <mergeCell ref="C6:E6"/>
    <mergeCell ref="F6:R6"/>
    <mergeCell ref="C7:E7"/>
    <mergeCell ref="F7:L7"/>
    <mergeCell ref="M7:R7"/>
    <mergeCell ref="C8:E8"/>
    <mergeCell ref="F8:H8"/>
    <mergeCell ref="J8:K8"/>
    <mergeCell ref="F9:G9"/>
    <mergeCell ref="H9:I9"/>
    <mergeCell ref="J9:L9"/>
    <mergeCell ref="F10:G10"/>
    <mergeCell ref="H10:I10"/>
    <mergeCell ref="J10:L10"/>
    <mergeCell ref="E11:L11"/>
    <mergeCell ref="E12:L12"/>
    <mergeCell ref="C13:E13"/>
    <mergeCell ref="F13:H13"/>
    <mergeCell ref="J13:K13"/>
    <mergeCell ref="E14:F14"/>
    <mergeCell ref="G14:H14"/>
    <mergeCell ref="I14:J14"/>
    <mergeCell ref="K14:L14"/>
    <mergeCell ref="E15:F15"/>
    <mergeCell ref="G15:H15"/>
    <mergeCell ref="I15:J15"/>
    <mergeCell ref="K15:L15"/>
    <mergeCell ref="E16:J16"/>
    <mergeCell ref="E17:J17"/>
    <mergeCell ref="M18:R18"/>
    <mergeCell ref="F20:J20"/>
    <mergeCell ref="K20:L20"/>
    <mergeCell ref="F21:J21"/>
    <mergeCell ref="K21:L21"/>
    <mergeCell ref="F22:J22"/>
    <mergeCell ref="K22:L22"/>
    <mergeCell ref="F23:J23"/>
    <mergeCell ref="K23:L23"/>
    <mergeCell ref="A24:H24"/>
    <mergeCell ref="A25:B25"/>
    <mergeCell ref="C25:D25"/>
    <mergeCell ref="E25:F25"/>
    <mergeCell ref="G25:H25"/>
    <mergeCell ref="L27:M27"/>
    <mergeCell ref="N27:R27"/>
    <mergeCell ref="L28:M28"/>
    <mergeCell ref="N28:R28"/>
    <mergeCell ref="L29:M29"/>
    <mergeCell ref="N29:R29"/>
    <mergeCell ref="L30:M30"/>
    <mergeCell ref="N30:R30"/>
    <mergeCell ref="L31:M31"/>
    <mergeCell ref="N31:R31"/>
    <mergeCell ref="L32:M32"/>
    <mergeCell ref="N32:R32"/>
    <mergeCell ref="L33:M33"/>
    <mergeCell ref="N33:R33"/>
    <mergeCell ref="L34:M34"/>
    <mergeCell ref="N34:R34"/>
    <mergeCell ref="L35:M35"/>
    <mergeCell ref="N35:R35"/>
    <mergeCell ref="L36:M36"/>
    <mergeCell ref="N36:R36"/>
    <mergeCell ref="L37:M37"/>
    <mergeCell ref="N37:R37"/>
    <mergeCell ref="L38:M38"/>
    <mergeCell ref="N38:R38"/>
    <mergeCell ref="L39:M39"/>
    <mergeCell ref="N39:R39"/>
    <mergeCell ref="A40:H40"/>
    <mergeCell ref="A41:B41"/>
    <mergeCell ref="C41:D41"/>
    <mergeCell ref="E41:F41"/>
    <mergeCell ref="G41:H41"/>
    <mergeCell ref="L43:M43"/>
    <mergeCell ref="N43:R43"/>
    <mergeCell ref="L44:M44"/>
    <mergeCell ref="N44:R44"/>
    <mergeCell ref="L45:M45"/>
    <mergeCell ref="L46:M46"/>
    <mergeCell ref="L47:M47"/>
    <mergeCell ref="L48:M48"/>
    <mergeCell ref="L49:M49"/>
    <mergeCell ref="L50:M50"/>
    <mergeCell ref="L51:M51"/>
    <mergeCell ref="N51:R51"/>
    <mergeCell ref="L52:M52"/>
    <mergeCell ref="N52:R52"/>
    <mergeCell ref="A53:H53"/>
    <mergeCell ref="L53:M53"/>
    <mergeCell ref="N53:R53"/>
    <mergeCell ref="A7:A23"/>
    <mergeCell ref="A27:A35"/>
    <mergeCell ref="A36:A39"/>
    <mergeCell ref="A43:A47"/>
    <mergeCell ref="A48:A52"/>
    <mergeCell ref="B7:B12"/>
    <mergeCell ref="B13:B17"/>
    <mergeCell ref="B18:B23"/>
    <mergeCell ref="B27:B35"/>
    <mergeCell ref="B36:B39"/>
    <mergeCell ref="B43:B47"/>
    <mergeCell ref="B48:B52"/>
    <mergeCell ref="C27:C32"/>
    <mergeCell ref="C33:C35"/>
    <mergeCell ref="C36:C37"/>
    <mergeCell ref="C38:C39"/>
    <mergeCell ref="C43:C44"/>
    <mergeCell ref="C45:C47"/>
    <mergeCell ref="C48:C51"/>
    <mergeCell ref="D27:D32"/>
    <mergeCell ref="D33:D35"/>
    <mergeCell ref="D36:D37"/>
    <mergeCell ref="D38:D39"/>
    <mergeCell ref="D43:D44"/>
    <mergeCell ref="D45:D47"/>
    <mergeCell ref="D48:D51"/>
    <mergeCell ref="E28:E30"/>
    <mergeCell ref="E31:E32"/>
    <mergeCell ref="E33:E34"/>
    <mergeCell ref="F28:F30"/>
    <mergeCell ref="F31:F32"/>
    <mergeCell ref="F33:F34"/>
    <mergeCell ref="F45:F47"/>
    <mergeCell ref="F48:F51"/>
    <mergeCell ref="I24:I26"/>
    <mergeCell ref="I40:I42"/>
    <mergeCell ref="J24:J26"/>
    <mergeCell ref="J40:J42"/>
    <mergeCell ref="K18:K19"/>
    <mergeCell ref="K24:K26"/>
    <mergeCell ref="K40:K42"/>
    <mergeCell ref="L18:L19"/>
    <mergeCell ref="M8:R13"/>
    <mergeCell ref="N24:R26"/>
    <mergeCell ref="C16:D17"/>
    <mergeCell ref="A4:B6"/>
    <mergeCell ref="C18:D19"/>
    <mergeCell ref="E18:J19"/>
    <mergeCell ref="C20:D23"/>
    <mergeCell ref="M14:R17"/>
    <mergeCell ref="M19:R23"/>
    <mergeCell ref="L24:M26"/>
    <mergeCell ref="L40:M42"/>
    <mergeCell ref="N40:R42"/>
    <mergeCell ref="C11:D12"/>
    <mergeCell ref="C9:D10"/>
    <mergeCell ref="C14:D15"/>
    <mergeCell ref="N45:R47"/>
    <mergeCell ref="N48:R50"/>
  </mergeCells>
  <printOptions horizontalCentered="1"/>
  <pageMargins left="0.393055555555556" right="0.432638888888889" top="0.748031496062992" bottom="0.748031496062992" header="0.31496062992126" footer="0.31496062992126"/>
  <pageSetup paperSize="8" scale="75" orientation="landscape"/>
  <headerFooter/>
  <rowBreaks count="3" manualBreakCount="3">
    <brk id="17" max="16383" man="1"/>
    <brk id="32" max="16383" man="1"/>
    <brk id="3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2020年度省级财政资金项目-绩效自评表-无害化</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2006-09-16T00:00:00Z</dcterms:created>
  <dcterms:modified xsi:type="dcterms:W3CDTF">2021-10-15T02:18:33Z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2052-10.8.2.7090</vt:lpwstr>
  </property>
  <property fmtid="{D5CDD505-2E9C-101B-9397-08002B2CF9AE}" pid="3" name="ICV">
    <vt:lpwstr>71D3A94078B04AFB8E7065DE64919FAD</vt:lpwstr>
  </property>
</Properties>
</file>