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地下燃气管道普查及发现隐患的整治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<sst xmlns="http://schemas.openxmlformats.org/spreadsheetml/2006/main" count="28" uniqueCount="28">
  <si>
    <t>城市管理与地下基础设施建设更新改造资金分配方案</t>
  </si>
  <si>
    <t>序号</t>
  </si>
  <si>
    <t>地市</t>
  </si>
  <si>
    <t>财力综合系数</t>
  </si>
  <si>
    <t>总人口                     （万人）</t>
  </si>
  <si>
    <t>2023年拟分配金额（万元）</t>
  </si>
  <si>
    <t>合计</t>
  </si>
  <si>
    <t>一、省本级工作经费</t>
  </si>
  <si>
    <t xml:space="preserve">    （一）城市体检</t>
  </si>
  <si>
    <t xml:space="preserve">    （二）信息化建设</t>
  </si>
  <si>
    <t xml:space="preserve">    （三）城镇燃气安全隐患排查治理项目</t>
  </si>
  <si>
    <t>二、转移支付资金（城镇燃气安全隐患排查治理项目）</t>
  </si>
  <si>
    <t>汕头</t>
  </si>
  <si>
    <t>韶关</t>
  </si>
  <si>
    <t>河源</t>
  </si>
  <si>
    <t>梅州</t>
  </si>
  <si>
    <t>惠州</t>
  </si>
  <si>
    <t>汕尾</t>
  </si>
  <si>
    <t>江门</t>
  </si>
  <si>
    <t>阳江</t>
  </si>
  <si>
    <t>湛江</t>
  </si>
  <si>
    <t>茂名</t>
  </si>
  <si>
    <t>肇庆</t>
  </si>
  <si>
    <t>清远</t>
  </si>
  <si>
    <t>潮州</t>
  </si>
  <si>
    <t>揭阳</t>
  </si>
  <si>
    <t>云浮</t>
  </si>
  <si>
    <r>
      <rPr>
        <b/>
        <sz val="11"/>
        <color theme="1"/>
        <rFont val="宋体"/>
        <charset val="134"/>
        <scheme val="minor"/>
      </rPr>
      <t>2023年城镇燃气安全隐患治理资金分配说明：</t>
    </r>
    <r>
      <rPr>
        <sz val="11"/>
        <color theme="1"/>
        <rFont val="宋体"/>
        <charset val="134"/>
        <scheme val="minor"/>
      </rPr>
      <t xml:space="preserve">
   2023年城镇燃气安全隐患治理资金共2625万元，一是计划安排1500万元，以事后奖补的方式按15元/户的标准补助给沿海经济带东西两翼和北部生态发展区以及惠州、江门、肇庆15个地市共100万户居民完成橡胶软管的更换；二是安排1125万元用于补助15个地市开展地下燃气管道普查及隐患整治，对辖区燃气场站及餐饮用户进行常态化安全排查巡查，以及提升城市应急能力，该项补助地市可根据实际情况统筹使用。
   上述15个地市，每个地市2023年均需完成6.67万户居民用户端的橡胶软管更换工作，以及对辖区内全部燃气场站进行至少4次安全隐患排查巡查。
    由于各地市财力综合系数相差较大，且城市总人口与用气人口存在正相关关系，因此对地市财力综合系数及总人口比例进行综合考虑，最终确定分配到各地市的资金金额。</t>
    </r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</si>
</sst>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方正黑体_GBK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楷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4" fillId="12" borderId="4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2" fillId="30" borderId="4" applyNumberFormat="false" applyAlignment="false" applyProtection="false">
      <alignment vertical="center"/>
    </xf>
    <xf numFmtId="0" fontId="20" fillId="12" borderId="6" applyNumberFormat="false" applyAlignment="false" applyProtection="false">
      <alignment vertical="center"/>
    </xf>
    <xf numFmtId="0" fontId="23" fillId="31" borderId="7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true" applyAlignment="true">
      <alignment horizontal="justify" vertical="center" wrapText="true"/>
    </xf>
    <xf numFmtId="0" fontId="0" fillId="0" borderId="0" xfId="0" applyFill="true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/>
    </xf>
    <xf numFmtId="0" fontId="0" fillId="0" borderId="1" xfId="0" applyFont="true" applyFill="true" applyBorder="true" applyAlignment="true">
      <alignment horizontal="left" vertical="center"/>
    </xf>
    <xf numFmtId="0" fontId="0" fillId="0" borderId="1" xfId="0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 wrapText="true"/>
    </xf>
    <xf numFmtId="0" fontId="2" fillId="0" borderId="0" xfId="0" applyFont="true" applyFill="true" applyAlignment="true">
      <alignment horizontal="left" vertical="center" wrapText="true"/>
    </xf>
    <xf numFmtId="0" fontId="0" fillId="0" borderId="0" xfId="0" applyFill="true" applyAlignment="true">
      <alignment horizontal="left" vertical="center" wrapText="true"/>
    </xf>
    <xf numFmtId="176" fontId="4" fillId="0" borderId="1" xfId="0" applyNumberFormat="true" applyFont="true" applyFill="true" applyBorder="true" applyAlignment="true">
      <alignment horizontal="right" vertical="center"/>
    </xf>
    <xf numFmtId="176" fontId="5" fillId="0" borderId="1" xfId="0" applyNumberFormat="true" applyFont="true" applyFill="true" applyBorder="true" applyAlignment="true">
      <alignment horizontal="righ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4"/>
  <sheetViews>
    <sheetView tabSelected="1" zoomScale="120" zoomScaleNormal="120" topLeftCell="A3" workbookViewId="0">
      <selection activeCell="H20" sqref="H20"/>
    </sheetView>
  </sheetViews>
  <sheetFormatPr defaultColWidth="9.025" defaultRowHeight="13.5" outlineLevelCol="4"/>
  <cols>
    <col min="1" max="1" width="12.9166666666667" style="2" customWidth="true"/>
    <col min="2" max="2" width="15.725" style="2" customWidth="true"/>
    <col min="3" max="3" width="14.8916666666667" style="2" customWidth="true"/>
    <col min="4" max="4" width="18.75" style="2" customWidth="true"/>
    <col min="5" max="5" width="25.3083333333333" style="2" customWidth="true"/>
    <col min="6" max="16384" width="9.025" style="2"/>
  </cols>
  <sheetData>
    <row r="1" ht="63" customHeight="true" spans="1:5">
      <c r="A1" s="3" t="s">
        <v>0</v>
      </c>
      <c r="B1" s="3"/>
      <c r="C1" s="3"/>
      <c r="D1" s="3"/>
      <c r="E1" s="3"/>
    </row>
    <row r="2" ht="33" spans="1: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</row>
    <row r="3" ht="20" customHeight="true" spans="1:5">
      <c r="A3" s="4" t="s">
        <v>6</v>
      </c>
      <c r="B3" s="4"/>
      <c r="C3" s="4"/>
      <c r="D3" s="4"/>
      <c r="E3" s="13">
        <f>E4+E8</f>
        <v>5150</v>
      </c>
    </row>
    <row r="4" ht="20" customHeight="true" spans="1:5">
      <c r="A4" s="7" t="s">
        <v>7</v>
      </c>
      <c r="B4" s="7"/>
      <c r="C4" s="7"/>
      <c r="D4" s="7"/>
      <c r="E4" s="13">
        <f>E5+E6+E7</f>
        <v>2525</v>
      </c>
    </row>
    <row r="5" ht="20" customHeight="true" spans="1:5">
      <c r="A5" s="8" t="s">
        <v>8</v>
      </c>
      <c r="B5" s="8"/>
      <c r="C5" s="8"/>
      <c r="D5" s="8"/>
      <c r="E5" s="14">
        <v>850</v>
      </c>
    </row>
    <row r="6" ht="20" customHeight="true" spans="1:5">
      <c r="A6" s="8" t="s">
        <v>9</v>
      </c>
      <c r="B6" s="8"/>
      <c r="C6" s="8"/>
      <c r="D6" s="8"/>
      <c r="E6" s="14">
        <v>1030</v>
      </c>
    </row>
    <row r="7" ht="20" customHeight="true" spans="1:5">
      <c r="A7" s="8" t="s">
        <v>10</v>
      </c>
      <c r="B7" s="8"/>
      <c r="C7" s="8"/>
      <c r="D7" s="8"/>
      <c r="E7" s="14">
        <v>645</v>
      </c>
    </row>
    <row r="8" ht="20" customHeight="true" spans="1:5">
      <c r="A8" s="7" t="s">
        <v>11</v>
      </c>
      <c r="B8" s="7"/>
      <c r="C8" s="7"/>
      <c r="D8" s="7"/>
      <c r="E8" s="13">
        <v>2625</v>
      </c>
    </row>
    <row r="9" ht="20" customHeight="true" spans="1:5">
      <c r="A9" s="9">
        <v>1</v>
      </c>
      <c r="B9" s="10" t="s">
        <v>12</v>
      </c>
      <c r="C9" s="9">
        <v>2.126</v>
      </c>
      <c r="D9" s="9">
        <v>620.64</v>
      </c>
      <c r="E9" s="14">
        <v>190.16</v>
      </c>
    </row>
    <row r="10" ht="20" customHeight="true" spans="1:5">
      <c r="A10" s="9">
        <v>2</v>
      </c>
      <c r="B10" s="10" t="s">
        <v>13</v>
      </c>
      <c r="C10" s="9">
        <v>2.3467</v>
      </c>
      <c r="D10" s="9">
        <v>337.38</v>
      </c>
      <c r="E10" s="14">
        <v>133.66</v>
      </c>
    </row>
    <row r="11" ht="20" customHeight="true" spans="1:5">
      <c r="A11" s="9">
        <v>3</v>
      </c>
      <c r="B11" s="10" t="s">
        <v>14</v>
      </c>
      <c r="C11" s="9">
        <v>1.9257</v>
      </c>
      <c r="D11" s="9">
        <v>369.56</v>
      </c>
      <c r="E11" s="14">
        <v>155.75</v>
      </c>
    </row>
    <row r="12" ht="20" customHeight="true" spans="1:5">
      <c r="A12" s="9">
        <v>4</v>
      </c>
      <c r="B12" s="10" t="s">
        <v>15</v>
      </c>
      <c r="C12" s="9">
        <v>2.3577</v>
      </c>
      <c r="D12" s="9">
        <v>571.48</v>
      </c>
      <c r="E12" s="14">
        <v>173.52</v>
      </c>
    </row>
    <row r="13" ht="20" customHeight="true" spans="1:5">
      <c r="A13" s="9">
        <v>5</v>
      </c>
      <c r="B13" s="10" t="s">
        <v>16</v>
      </c>
      <c r="C13" s="9">
        <v>4.0385</v>
      </c>
      <c r="D13" s="9">
        <v>601.22</v>
      </c>
      <c r="E13" s="14">
        <v>147.25</v>
      </c>
    </row>
    <row r="14" ht="20" customHeight="true" spans="1:5">
      <c r="A14" s="9">
        <v>6</v>
      </c>
      <c r="B14" s="10" t="s">
        <v>17</v>
      </c>
      <c r="C14" s="9">
        <v>1.4335</v>
      </c>
      <c r="D14" s="9">
        <v>374.1</v>
      </c>
      <c r="E14" s="14">
        <v>188.23</v>
      </c>
    </row>
    <row r="15" ht="20" customHeight="true" spans="1:5">
      <c r="A15" s="9">
        <v>7</v>
      </c>
      <c r="B15" s="10" t="s">
        <v>18</v>
      </c>
      <c r="C15" s="9">
        <v>2.8083</v>
      </c>
      <c r="D15" s="9">
        <v>457.46</v>
      </c>
      <c r="E15" s="14">
        <v>141.84</v>
      </c>
    </row>
    <row r="16" ht="20" customHeight="true" spans="1:5">
      <c r="A16" s="9">
        <v>8</v>
      </c>
      <c r="B16" s="10" t="s">
        <v>19</v>
      </c>
      <c r="C16" s="9">
        <v>1.5642</v>
      </c>
      <c r="D16" s="9">
        <v>312.13</v>
      </c>
      <c r="E16" s="14">
        <v>167.23</v>
      </c>
    </row>
    <row r="17" ht="20" customHeight="true" spans="1:5">
      <c r="A17" s="9">
        <v>9</v>
      </c>
      <c r="B17" s="10" t="s">
        <v>20</v>
      </c>
      <c r="C17" s="9">
        <v>2.7483</v>
      </c>
      <c r="D17" s="9">
        <v>870.65</v>
      </c>
      <c r="E17" s="14">
        <v>214.15</v>
      </c>
    </row>
    <row r="18" ht="20" customHeight="true" spans="1:5">
      <c r="A18" s="9">
        <v>10</v>
      </c>
      <c r="B18" s="10" t="s">
        <v>21</v>
      </c>
      <c r="C18" s="9">
        <v>2.4254</v>
      </c>
      <c r="D18" s="9">
        <v>851.9</v>
      </c>
      <c r="E18" s="14">
        <v>219.55</v>
      </c>
    </row>
    <row r="19" ht="20" customHeight="true" spans="1:5">
      <c r="A19" s="9">
        <v>11</v>
      </c>
      <c r="B19" s="10" t="s">
        <v>22</v>
      </c>
      <c r="C19" s="9">
        <v>2.1438</v>
      </c>
      <c r="D19" s="9">
        <v>492.92</v>
      </c>
      <c r="E19" s="14">
        <v>167.55</v>
      </c>
    </row>
    <row r="20" ht="20" customHeight="true" spans="1:5">
      <c r="A20" s="9">
        <v>12</v>
      </c>
      <c r="B20" s="10" t="s">
        <v>23</v>
      </c>
      <c r="C20" s="9">
        <v>2.3991</v>
      </c>
      <c r="D20" s="9">
        <v>466.6</v>
      </c>
      <c r="E20" s="14">
        <v>154.21</v>
      </c>
    </row>
    <row r="21" ht="20" customHeight="true" spans="1:5">
      <c r="A21" s="9">
        <v>13</v>
      </c>
      <c r="B21" s="10" t="s">
        <v>24</v>
      </c>
      <c r="C21" s="9">
        <v>1.3045</v>
      </c>
      <c r="D21" s="9">
        <v>277.82</v>
      </c>
      <c r="E21" s="14">
        <v>183.95</v>
      </c>
    </row>
    <row r="22" ht="20" customHeight="true" spans="1:5">
      <c r="A22" s="9">
        <v>14</v>
      </c>
      <c r="B22" s="10" t="s">
        <v>25</v>
      </c>
      <c r="C22" s="9">
        <v>1.8686</v>
      </c>
      <c r="D22" s="9">
        <v>730.21</v>
      </c>
      <c r="E22" s="14">
        <v>220.5</v>
      </c>
    </row>
    <row r="23" ht="20" customHeight="true" spans="1:5">
      <c r="A23" s="9">
        <v>15</v>
      </c>
      <c r="B23" s="10" t="s">
        <v>26</v>
      </c>
      <c r="C23" s="9">
        <v>1.5558</v>
      </c>
      <c r="D23" s="9">
        <v>309.85</v>
      </c>
      <c r="E23" s="14">
        <v>167.45</v>
      </c>
    </row>
    <row r="24" s="1" customFormat="true" ht="148" customHeight="true" spans="1:5">
      <c r="A24" s="11" t="s">
        <v>27</v>
      </c>
      <c r="B24" s="12"/>
      <c r="C24" s="12"/>
      <c r="D24" s="12"/>
      <c r="E24" s="12"/>
    </row>
  </sheetData>
  <mergeCells count="8">
    <mergeCell ref="A1:E1"/>
    <mergeCell ref="A3:D3"/>
    <mergeCell ref="A4:D4"/>
    <mergeCell ref="A5:D5"/>
    <mergeCell ref="A6:D6"/>
    <mergeCell ref="A7:D7"/>
    <mergeCell ref="A8:D8"/>
    <mergeCell ref="A24:E24"/>
  </mergeCells>
  <pageMargins left="0.75" right="0.75" top="1" bottom="1" header="0.5" footer="0.5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地下燃气管道普查及发现隐患的整治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cesc123</dc:creator>
  <cp:lastModifiedBy>szj</cp:lastModifiedBy>
  <dcterms:created xsi:type="dcterms:W3CDTF">2022-10-28T05:25:00Z</dcterms:created>
  <dcterms:modified xsi:type="dcterms:W3CDTF">2022-11-10T11:26:29Z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